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Стрем-35" sheetId="1" r:id="rId1"/>
  </sheets>
  <calcPr calcId="145621"/>
</workbook>
</file>

<file path=xl/calcChain.xml><?xml version="1.0" encoding="utf-8"?>
<calcChain xmlns="http://schemas.openxmlformats.org/spreadsheetml/2006/main">
  <c r="G62" i="1" l="1"/>
  <c r="G61" i="1"/>
  <c r="G60" i="1"/>
  <c r="G59" i="1"/>
  <c r="G58" i="1"/>
  <c r="G57" i="1"/>
  <c r="G56" i="1"/>
  <c r="G55" i="1"/>
  <c r="G54" i="1"/>
  <c r="G53" i="1"/>
  <c r="G52" i="1"/>
  <c r="G50" i="1"/>
  <c r="G49" i="1"/>
  <c r="G48" i="1"/>
  <c r="G47" i="1"/>
  <c r="G46" i="1"/>
  <c r="G45" i="1"/>
  <c r="G44" i="1"/>
  <c r="F43" i="1"/>
  <c r="E43" i="1"/>
  <c r="D43" i="1"/>
  <c r="C43" i="1"/>
  <c r="G42" i="1"/>
  <c r="G41" i="1"/>
  <c r="F40" i="1"/>
  <c r="E40" i="1"/>
  <c r="D40" i="1"/>
  <c r="C40" i="1"/>
  <c r="G40" i="1" s="1"/>
  <c r="G38" i="1"/>
  <c r="G37" i="1"/>
  <c r="G36" i="1"/>
  <c r="G35" i="1"/>
  <c r="F34" i="1"/>
  <c r="E34" i="1"/>
  <c r="D34" i="1"/>
  <c r="C34" i="1"/>
  <c r="G34" i="1" s="1"/>
  <c r="G33" i="1"/>
  <c r="G32" i="1"/>
  <c r="G31" i="1"/>
  <c r="G30" i="1"/>
  <c r="F29" i="1"/>
  <c r="E29" i="1"/>
  <c r="D29" i="1"/>
  <c r="C29" i="1"/>
  <c r="G29" i="1" s="1"/>
  <c r="G28" i="1"/>
  <c r="G27" i="1"/>
  <c r="G26" i="1"/>
  <c r="G25" i="1"/>
  <c r="F24" i="1"/>
  <c r="E24" i="1"/>
  <c r="D24" i="1"/>
  <c r="C24" i="1"/>
  <c r="G24" i="1" s="1"/>
  <c r="F23" i="1"/>
  <c r="E23" i="1"/>
  <c r="D23" i="1"/>
  <c r="G22" i="1"/>
  <c r="G21" i="1"/>
  <c r="G20" i="1"/>
  <c r="G19" i="1"/>
  <c r="G18" i="1"/>
  <c r="F17" i="1"/>
  <c r="E17" i="1"/>
  <c r="D17" i="1"/>
  <c r="C17" i="1"/>
  <c r="G16" i="1"/>
  <c r="G15" i="1"/>
  <c r="G14" i="1"/>
  <c r="G13" i="1"/>
  <c r="G12" i="1"/>
  <c r="F11" i="1"/>
  <c r="E11" i="1"/>
  <c r="E10" i="1" s="1"/>
  <c r="D11" i="1"/>
  <c r="C11" i="1"/>
  <c r="G11" i="1" s="1"/>
  <c r="G9" i="1"/>
  <c r="G8" i="1"/>
  <c r="G7" i="1"/>
  <c r="F6" i="1"/>
  <c r="E6" i="1"/>
  <c r="D6" i="1"/>
  <c r="C6" i="1"/>
  <c r="G43" i="1" l="1"/>
  <c r="D10" i="1"/>
  <c r="F10" i="1"/>
  <c r="F39" i="1" s="1"/>
  <c r="F63" i="1" s="1"/>
  <c r="C23" i="1"/>
  <c r="G23" i="1" s="1"/>
  <c r="D39" i="1"/>
  <c r="D63" i="1" s="1"/>
  <c r="C10" i="1"/>
  <c r="C39" i="1" s="1"/>
  <c r="E39" i="1"/>
  <c r="E63" i="1" s="1"/>
  <c r="G17" i="1"/>
  <c r="G51" i="1"/>
  <c r="G6" i="1"/>
  <c r="G39" i="1" l="1"/>
  <c r="C63" i="1"/>
  <c r="G63" i="1" s="1"/>
  <c r="G10" i="1"/>
</calcChain>
</file>

<file path=xl/sharedStrings.xml><?xml version="1.0" encoding="utf-8"?>
<sst xmlns="http://schemas.openxmlformats.org/spreadsheetml/2006/main" count="124" uniqueCount="122">
  <si>
    <t>№п/п</t>
  </si>
  <si>
    <t>Наименование статьи</t>
  </si>
  <si>
    <t>1</t>
  </si>
  <si>
    <t xml:space="preserve">      РАСХОДЫ ПО СОДЕРЖАНИЮ СЛУЖАЩИХ И СПЕЦИАЛИСТОВ(РЭП)</t>
  </si>
  <si>
    <t>1.1</t>
  </si>
  <si>
    <t>1.2</t>
  </si>
  <si>
    <t>1.3</t>
  </si>
  <si>
    <t>2</t>
  </si>
  <si>
    <t>2.1</t>
  </si>
  <si>
    <t>2.1.1</t>
  </si>
  <si>
    <t>2.1.2</t>
  </si>
  <si>
    <t>2.1.3</t>
  </si>
  <si>
    <t xml:space="preserve">            спецодежда уборщиков</t>
  </si>
  <si>
    <t>2.1.4</t>
  </si>
  <si>
    <t xml:space="preserve">            инвентарь уборщиков</t>
  </si>
  <si>
    <t>2.1.5</t>
  </si>
  <si>
    <t xml:space="preserve">            Моющие средства</t>
  </si>
  <si>
    <t>2.2</t>
  </si>
  <si>
    <t>2.2.1</t>
  </si>
  <si>
    <t>2.2.2</t>
  </si>
  <si>
    <t>2.2.3</t>
  </si>
  <si>
    <t>2.2.4</t>
  </si>
  <si>
    <t>2.2.5</t>
  </si>
  <si>
    <t>3</t>
  </si>
  <si>
    <t xml:space="preserve">   3.РАСХОДЫ ПО ТЕКУЩЕМУ РЕМОНТУ ЖИЛИЩНОГО ФОНДА (РЭП)</t>
  </si>
  <si>
    <t>3.1</t>
  </si>
  <si>
    <t>3.1.1</t>
  </si>
  <si>
    <t>3.1.2</t>
  </si>
  <si>
    <t xml:space="preserve">         Материалы по инж.ком.</t>
  </si>
  <si>
    <t>3.1.4</t>
  </si>
  <si>
    <t>3.2</t>
  </si>
  <si>
    <t xml:space="preserve">      Расходы  кровельных  работ</t>
  </si>
  <si>
    <t>3.2.1</t>
  </si>
  <si>
    <t xml:space="preserve">            Оплата труда кровельщиков</t>
  </si>
  <si>
    <t>3.2.2</t>
  </si>
  <si>
    <t>3.2.3</t>
  </si>
  <si>
    <t>3.2.4</t>
  </si>
  <si>
    <t>3.3</t>
  </si>
  <si>
    <t>3.3.1</t>
  </si>
  <si>
    <t>3.3.2</t>
  </si>
  <si>
    <t>3.3.3</t>
  </si>
  <si>
    <t xml:space="preserve">            Материалы других РТР</t>
  </si>
  <si>
    <t>3.3.4</t>
  </si>
  <si>
    <t xml:space="preserve">      ВСЕГО РАСХОДОВ НА СОДЕРЖАНИЕ И РЕМОНТ ОБЩЕГО ИМУЩЕСТВА </t>
  </si>
  <si>
    <t>4</t>
  </si>
  <si>
    <t>4.1</t>
  </si>
  <si>
    <t xml:space="preserve">      Оплата труда АУП(1)</t>
  </si>
  <si>
    <t>4.2</t>
  </si>
  <si>
    <t xml:space="preserve">      Начисления на зарплату АУП</t>
  </si>
  <si>
    <t>5</t>
  </si>
  <si>
    <t>5.1</t>
  </si>
  <si>
    <t>5.3</t>
  </si>
  <si>
    <t xml:space="preserve">      Программное обеспечение</t>
  </si>
  <si>
    <t>6</t>
  </si>
  <si>
    <t>7</t>
  </si>
  <si>
    <t>8</t>
  </si>
  <si>
    <t>9</t>
  </si>
  <si>
    <t>10</t>
  </si>
  <si>
    <t>11</t>
  </si>
  <si>
    <t>12</t>
  </si>
  <si>
    <t>13</t>
  </si>
  <si>
    <t xml:space="preserve">     Дезинсекция</t>
  </si>
  <si>
    <t>14</t>
  </si>
  <si>
    <t xml:space="preserve">      Вода на хоз.нужды</t>
  </si>
  <si>
    <t>15</t>
  </si>
  <si>
    <t>Промывка и видеодиагностика  мусопровода</t>
  </si>
  <si>
    <t>16</t>
  </si>
  <si>
    <t xml:space="preserve">    Замер сопротивления</t>
  </si>
  <si>
    <t>17</t>
  </si>
  <si>
    <t>18</t>
  </si>
  <si>
    <t>19</t>
  </si>
  <si>
    <t>20</t>
  </si>
  <si>
    <t>21</t>
  </si>
  <si>
    <t>22</t>
  </si>
  <si>
    <t xml:space="preserve">      РАСХОДЫ ПО САНИТАРНОМУ ОБСЛУЖИВАНИЮ МКД</t>
  </si>
  <si>
    <t>12-мес</t>
  </si>
  <si>
    <t>Обслуживание газового оборудования</t>
  </si>
  <si>
    <t>Вывоз КГМ</t>
  </si>
  <si>
    <t xml:space="preserve">         Расходы других РТР(без слесар...кровельщ.)</t>
  </si>
  <si>
    <t>Смета  расходов по содержанию и ремонту в МКД</t>
  </si>
  <si>
    <t xml:space="preserve">Общая площадь жилых помещений 2489,1 кв.м,  ст-капл.норм расход   24,28 </t>
  </si>
  <si>
    <t>1-квартал</t>
  </si>
  <si>
    <t>2-квартал</t>
  </si>
  <si>
    <t>3-квартал</t>
  </si>
  <si>
    <t>4-квартал</t>
  </si>
  <si>
    <t xml:space="preserve">         Оплата труда ИТР и специалистов</t>
  </si>
  <si>
    <t xml:space="preserve">         Начисления на зарплату ИТР (30,2%)</t>
  </si>
  <si>
    <t xml:space="preserve">         Прочие расходы по содержанию ИТР</t>
  </si>
  <si>
    <t xml:space="preserve"> Расходы на содержание МОП   (уборщицы)</t>
  </si>
  <si>
    <t xml:space="preserve">            Оплата труда уборщиков лестничн.клеток</t>
  </si>
  <si>
    <t xml:space="preserve">            начисления на зарплату уборщиков(30,2%)</t>
  </si>
  <si>
    <t>Расходы на содержание мусорокамер и мусоропроводов</t>
  </si>
  <si>
    <t xml:space="preserve">            Оплата труда мусоросборщиков</t>
  </si>
  <si>
    <t xml:space="preserve">            Начисления на зарплату мусорсборщ.(30,2%)</t>
  </si>
  <si>
    <t xml:space="preserve">            спецодежда мусоросборщиков</t>
  </si>
  <si>
    <t xml:space="preserve">            инвентарь мусоросборщиков</t>
  </si>
  <si>
    <t xml:space="preserve">      Работы по обсл.и ремонту инж.коммуникаций</t>
  </si>
  <si>
    <t>Оплата труда РТР(слесари, электрики, эл.газосварщики)</t>
  </si>
  <si>
    <t xml:space="preserve">         Начисления на зарплату РТР инж.ком.</t>
  </si>
  <si>
    <t xml:space="preserve">         спецодежда(слесарь,электрик, сварщик)</t>
  </si>
  <si>
    <t xml:space="preserve">            Начисления на зарплату кровельщиков</t>
  </si>
  <si>
    <t xml:space="preserve">            Материалы для кровельщиков</t>
  </si>
  <si>
    <t xml:space="preserve">            Спецодежда кровельщика</t>
  </si>
  <si>
    <t xml:space="preserve"> Оплата труда других РТР(без слесар., электр. Сварщ.)</t>
  </si>
  <si>
    <t xml:space="preserve">            Начисления на зарплату других РТР</t>
  </si>
  <si>
    <t>Спецодежда(без слесар, электр., сварщ.)</t>
  </si>
  <si>
    <r>
      <t xml:space="preserve">     </t>
    </r>
    <r>
      <rPr>
        <b/>
        <sz val="10"/>
        <color indexed="64"/>
        <rFont val="Arial"/>
        <family val="2"/>
        <charset val="204"/>
      </rPr>
      <t xml:space="preserve">  Содержание управляющей компании</t>
    </r>
  </si>
  <si>
    <t xml:space="preserve">   Прочие расходы(оргтехника,программное обеспечение)</t>
  </si>
  <si>
    <t xml:space="preserve">      Оргтехника,  прочее</t>
  </si>
  <si>
    <t>Расходы по тех. инвентар.изготовление техн.документов</t>
  </si>
  <si>
    <r>
      <t xml:space="preserve">  </t>
    </r>
    <r>
      <rPr>
        <b/>
        <sz val="10"/>
        <color indexed="8"/>
        <rFont val="Arial"/>
        <family val="2"/>
        <charset val="204"/>
      </rPr>
      <t xml:space="preserve">    Обслуживание лифтов</t>
    </r>
  </si>
  <si>
    <t xml:space="preserve">      Вывоз и обезвреж ТБО </t>
  </si>
  <si>
    <t>Расходы за электроэнергию, МОП, и работу лифта</t>
  </si>
  <si>
    <t xml:space="preserve">      Дезинфекция, дератизация</t>
  </si>
  <si>
    <t>Страховка лифта</t>
  </si>
  <si>
    <t>Банк Москвы</t>
  </si>
  <si>
    <t xml:space="preserve">Тех обслуживание ДУ ПППА </t>
  </si>
  <si>
    <t>Тех обслуживание   ВПВ</t>
  </si>
  <si>
    <t>Тех обслуж .венканалов</t>
  </si>
  <si>
    <t>Прочие расходы</t>
  </si>
  <si>
    <t>Итого</t>
  </si>
  <si>
    <t>по адресу: Стремянный пер, дом35  за  2017год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</si>
</sst>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0"/>
      <color indexed="64"/>
      <name val="Arial"/>
      <family val="2"/>
      <charset val="204"/>
    </font>
    <font>
      <sz val="11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b/>
      <i/>
      <sz val="10"/>
      <color indexed="64"/>
      <name val="Arial"/>
      <family val="2"/>
      <charset val="204"/>
    </font>
    <font>
      <b/>
      <sz val="11"/>
      <color rgb="FFFF0000"/>
      <name val="Calibri"/>
      <family val="2"/>
      <scheme val="minor"/>
    </font>
    <font>
      <i/>
      <sz val="10"/>
      <color indexed="64"/>
      <name val="Arial"/>
      <family val="2"/>
      <charset val="204"/>
    </font>
    <font>
      <b/>
      <i/>
      <sz val="11"/>
      <color indexed="64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0" fillId="2" borderId="0" xfId="0" applyFill="1"/>
    <xf numFmtId="0" fontId="1" fillId="2" borderId="1" xfId="0" applyFont="1" applyFill="1" applyBorder="1"/>
    <xf numFmtId="0" fontId="4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2" borderId="3" xfId="0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top"/>
    </xf>
    <xf numFmtId="49" fontId="6" fillId="2" borderId="4" xfId="0" applyNumberFormat="1" applyFont="1" applyFill="1" applyBorder="1" applyAlignment="1">
      <alignment vertical="top" wrapText="1"/>
    </xf>
    <xf numFmtId="2" fontId="6" fillId="2" borderId="4" xfId="0" applyNumberFormat="1" applyFont="1" applyFill="1" applyBorder="1" applyAlignment="1">
      <alignment horizontal="right"/>
    </xf>
    <xf numFmtId="49" fontId="1" fillId="2" borderId="4" xfId="0" applyNumberFormat="1" applyFont="1" applyFill="1" applyBorder="1" applyAlignment="1">
      <alignment horizontal="center" vertical="top"/>
    </xf>
    <xf numFmtId="49" fontId="0" fillId="2" borderId="4" xfId="0" applyNumberFormat="1" applyFill="1" applyBorder="1" applyAlignment="1">
      <alignment vertical="top" wrapText="1"/>
    </xf>
    <xf numFmtId="2" fontId="3" fillId="2" borderId="1" xfId="0" applyNumberFormat="1" applyFont="1" applyFill="1" applyBorder="1" applyAlignment="1"/>
    <xf numFmtId="2" fontId="8" fillId="2" borderId="4" xfId="0" applyNumberFormat="1" applyFont="1" applyFill="1" applyBorder="1" applyAlignment="1">
      <alignment horizontal="right" vertical="center"/>
    </xf>
    <xf numFmtId="2" fontId="6" fillId="2" borderId="4" xfId="0" applyNumberFormat="1" applyFont="1" applyFill="1" applyBorder="1" applyAlignment="1">
      <alignment horizontal="right" vertical="top"/>
    </xf>
    <xf numFmtId="49" fontId="3" fillId="2" borderId="4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vertical="top" wrapText="1"/>
    </xf>
    <xf numFmtId="2" fontId="6" fillId="2" borderId="4" xfId="0" applyNumberFormat="1" applyFont="1" applyFill="1" applyBorder="1" applyAlignment="1">
      <alignment horizontal="right" vertical="center"/>
    </xf>
    <xf numFmtId="2" fontId="1" fillId="2" borderId="4" xfId="0" applyNumberFormat="1" applyFont="1" applyFill="1" applyBorder="1" applyAlignment="1">
      <alignment horizontal="right" vertical="center"/>
    </xf>
    <xf numFmtId="49" fontId="1" fillId="2" borderId="4" xfId="0" applyNumberFormat="1" applyFont="1" applyFill="1" applyBorder="1" applyAlignment="1">
      <alignment vertical="top" wrapText="1"/>
    </xf>
    <xf numFmtId="2" fontId="1" fillId="2" borderId="4" xfId="0" applyNumberFormat="1" applyFont="1" applyFill="1" applyBorder="1" applyAlignment="1">
      <alignment horizontal="right"/>
    </xf>
    <xf numFmtId="49" fontId="9" fillId="2" borderId="4" xfId="0" applyNumberFormat="1" applyFont="1" applyFill="1" applyBorder="1" applyAlignment="1">
      <alignment vertical="top" wrapText="1"/>
    </xf>
    <xf numFmtId="0" fontId="1" fillId="2" borderId="4" xfId="0" applyNumberFormat="1" applyFont="1" applyFill="1" applyBorder="1" applyAlignment="1">
      <alignment vertical="center"/>
    </xf>
    <xf numFmtId="0" fontId="3" fillId="2" borderId="4" xfId="0" applyNumberFormat="1" applyFont="1" applyFill="1" applyBorder="1" applyAlignment="1">
      <alignment vertical="center"/>
    </xf>
    <xf numFmtId="2" fontId="3" fillId="2" borderId="4" xfId="0" applyNumberFormat="1" applyFont="1" applyFill="1" applyBorder="1" applyAlignment="1">
      <alignment vertical="top"/>
    </xf>
    <xf numFmtId="0" fontId="0" fillId="2" borderId="4" xfId="0" applyNumberFormat="1" applyFill="1" applyBorder="1" applyAlignment="1">
      <alignment vertical="center"/>
    </xf>
    <xf numFmtId="2" fontId="0" fillId="2" borderId="4" xfId="0" applyNumberFormat="1" applyFill="1" applyBorder="1" applyAlignment="1">
      <alignment vertical="top"/>
    </xf>
    <xf numFmtId="49" fontId="10" fillId="2" borderId="4" xfId="0" applyNumberFormat="1" applyFont="1" applyFill="1" applyBorder="1" applyAlignment="1">
      <alignment horizontal="center" vertical="top"/>
    </xf>
    <xf numFmtId="0" fontId="10" fillId="2" borderId="2" xfId="0" applyNumberFormat="1" applyFont="1" applyFill="1" applyBorder="1" applyAlignment="1">
      <alignment vertical="center"/>
    </xf>
    <xf numFmtId="49" fontId="11" fillId="2" borderId="2" xfId="0" applyNumberFormat="1" applyFont="1" applyFill="1" applyBorder="1" applyAlignment="1">
      <alignment vertical="top" wrapText="1"/>
    </xf>
    <xf numFmtId="2" fontId="10" fillId="2" borderId="1" xfId="0" applyNumberFormat="1" applyFont="1" applyFill="1" applyBorder="1" applyAlignment="1"/>
    <xf numFmtId="2" fontId="10" fillId="2" borderId="4" xfId="0" applyNumberFormat="1" applyFont="1" applyFill="1" applyBorder="1" applyAlignment="1">
      <alignment horizontal="right" vertical="center"/>
    </xf>
    <xf numFmtId="2" fontId="10" fillId="2" borderId="4" xfId="0" applyNumberFormat="1" applyFont="1" applyFill="1" applyBorder="1" applyAlignment="1">
      <alignment vertical="top"/>
    </xf>
    <xf numFmtId="0" fontId="13" fillId="2" borderId="2" xfId="0" applyNumberFormat="1" applyFont="1" applyFill="1" applyBorder="1" applyAlignment="1">
      <alignment vertical="center" wrapText="1"/>
    </xf>
    <xf numFmtId="2" fontId="10" fillId="2" borderId="4" xfId="0" applyNumberFormat="1" applyFont="1" applyFill="1" applyBorder="1" applyAlignment="1">
      <alignment horizontal="right"/>
    </xf>
    <xf numFmtId="2" fontId="3" fillId="2" borderId="4" xfId="0" applyNumberFormat="1" applyFont="1" applyFill="1" applyBorder="1" applyAlignment="1">
      <alignment horizontal="right"/>
    </xf>
    <xf numFmtId="0" fontId="10" fillId="2" borderId="1" xfId="0" applyNumberFormat="1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vertical="center"/>
    </xf>
    <xf numFmtId="0" fontId="10" fillId="2" borderId="2" xfId="0" applyNumberFormat="1" applyFont="1" applyFill="1" applyBorder="1" applyAlignment="1">
      <alignment horizontal="left" vertical="center"/>
    </xf>
    <xf numFmtId="2" fontId="3" fillId="2" borderId="4" xfId="0" applyNumberFormat="1" applyFont="1" applyFill="1" applyBorder="1" applyAlignment="1">
      <alignment horizontal="right" vertical="center"/>
    </xf>
    <xf numFmtId="0" fontId="10" fillId="2" borderId="5" xfId="0" applyNumberFormat="1" applyFont="1" applyFill="1" applyBorder="1" applyAlignment="1">
      <alignment horizontal="left" vertical="center"/>
    </xf>
    <xf numFmtId="2" fontId="3" fillId="2" borderId="0" xfId="0" applyNumberFormat="1" applyFont="1" applyFill="1" applyBorder="1" applyAlignment="1"/>
    <xf numFmtId="2" fontId="3" fillId="2" borderId="6" xfId="0" applyNumberFormat="1" applyFont="1" applyFill="1" applyBorder="1" applyAlignment="1">
      <alignment horizontal="right" vertical="center"/>
    </xf>
    <xf numFmtId="0" fontId="3" fillId="2" borderId="6" xfId="0" applyNumberFormat="1" applyFont="1" applyFill="1" applyBorder="1" applyAlignment="1">
      <alignment vertical="center"/>
    </xf>
    <xf numFmtId="0" fontId="2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63"/>
  <sheetViews>
    <sheetView tabSelected="1" workbookViewId="0">
      <selection activeCell="A2" sqref="A2:B2"/>
    </sheetView>
  </sheetViews>
  <sheetFormatPr defaultRowHeight="15" x14ac:dyDescent="0.25"/>
  <cols>
    <col min="1" max="1" width="8.7109375" style="1" customWidth="1"/>
    <col min="2" max="2" width="58.7109375" style="1" customWidth="1"/>
    <col min="3" max="3" width="11.28515625" style="1" customWidth="1"/>
    <col min="4" max="6" width="10.140625" style="1" customWidth="1"/>
    <col min="7" max="7" width="12.140625" style="1" customWidth="1"/>
    <col min="8" max="231" width="9.140625" style="1"/>
    <col min="232" max="232" width="8.7109375" style="1" customWidth="1"/>
    <col min="233" max="233" width="58.7109375" style="1" customWidth="1"/>
    <col min="234" max="234" width="11.28515625" style="1" customWidth="1"/>
    <col min="235" max="237" width="10.140625" style="1" customWidth="1"/>
    <col min="238" max="238" width="12.140625" style="1" customWidth="1"/>
    <col min="239" max="239" width="11" style="1" customWidth="1"/>
    <col min="240" max="240" width="12.5703125" style="1" customWidth="1"/>
    <col min="241" max="487" width="9.140625" style="1"/>
    <col min="488" max="488" width="8.7109375" style="1" customWidth="1"/>
    <col min="489" max="489" width="58.7109375" style="1" customWidth="1"/>
    <col min="490" max="490" width="11.28515625" style="1" customWidth="1"/>
    <col min="491" max="493" width="10.140625" style="1" customWidth="1"/>
    <col min="494" max="494" width="12.140625" style="1" customWidth="1"/>
    <col min="495" max="495" width="11" style="1" customWidth="1"/>
    <col min="496" max="496" width="12.5703125" style="1" customWidth="1"/>
    <col min="497" max="743" width="9.140625" style="1"/>
    <col min="744" max="744" width="8.7109375" style="1" customWidth="1"/>
    <col min="745" max="745" width="58.7109375" style="1" customWidth="1"/>
    <col min="746" max="746" width="11.28515625" style="1" customWidth="1"/>
    <col min="747" max="749" width="10.140625" style="1" customWidth="1"/>
    <col min="750" max="750" width="12.140625" style="1" customWidth="1"/>
    <col min="751" max="751" width="11" style="1" customWidth="1"/>
    <col min="752" max="752" width="12.5703125" style="1" customWidth="1"/>
    <col min="753" max="999" width="9.140625" style="1"/>
    <col min="1000" max="1000" width="8.7109375" style="1" customWidth="1"/>
    <col min="1001" max="1001" width="58.7109375" style="1" customWidth="1"/>
    <col min="1002" max="1002" width="11.28515625" style="1" customWidth="1"/>
    <col min="1003" max="1005" width="10.140625" style="1" customWidth="1"/>
    <col min="1006" max="1006" width="12.140625" style="1" customWidth="1"/>
    <col min="1007" max="1007" width="11" style="1" customWidth="1"/>
    <col min="1008" max="1008" width="12.5703125" style="1" customWidth="1"/>
    <col min="1009" max="1255" width="9.140625" style="1"/>
    <col min="1256" max="1256" width="8.7109375" style="1" customWidth="1"/>
    <col min="1257" max="1257" width="58.7109375" style="1" customWidth="1"/>
    <col min="1258" max="1258" width="11.28515625" style="1" customWidth="1"/>
    <col min="1259" max="1261" width="10.140625" style="1" customWidth="1"/>
    <col min="1262" max="1262" width="12.140625" style="1" customWidth="1"/>
    <col min="1263" max="1263" width="11" style="1" customWidth="1"/>
    <col min="1264" max="1264" width="12.5703125" style="1" customWidth="1"/>
    <col min="1265" max="1511" width="9.140625" style="1"/>
    <col min="1512" max="1512" width="8.7109375" style="1" customWidth="1"/>
    <col min="1513" max="1513" width="58.7109375" style="1" customWidth="1"/>
    <col min="1514" max="1514" width="11.28515625" style="1" customWidth="1"/>
    <col min="1515" max="1517" width="10.140625" style="1" customWidth="1"/>
    <col min="1518" max="1518" width="12.140625" style="1" customWidth="1"/>
    <col min="1519" max="1519" width="11" style="1" customWidth="1"/>
    <col min="1520" max="1520" width="12.5703125" style="1" customWidth="1"/>
    <col min="1521" max="1767" width="9.140625" style="1"/>
    <col min="1768" max="1768" width="8.7109375" style="1" customWidth="1"/>
    <col min="1769" max="1769" width="58.7109375" style="1" customWidth="1"/>
    <col min="1770" max="1770" width="11.28515625" style="1" customWidth="1"/>
    <col min="1771" max="1773" width="10.140625" style="1" customWidth="1"/>
    <col min="1774" max="1774" width="12.140625" style="1" customWidth="1"/>
    <col min="1775" max="1775" width="11" style="1" customWidth="1"/>
    <col min="1776" max="1776" width="12.5703125" style="1" customWidth="1"/>
    <col min="1777" max="2023" width="9.140625" style="1"/>
    <col min="2024" max="2024" width="8.7109375" style="1" customWidth="1"/>
    <col min="2025" max="2025" width="58.7109375" style="1" customWidth="1"/>
    <col min="2026" max="2026" width="11.28515625" style="1" customWidth="1"/>
    <col min="2027" max="2029" width="10.140625" style="1" customWidth="1"/>
    <col min="2030" max="2030" width="12.140625" style="1" customWidth="1"/>
    <col min="2031" max="2031" width="11" style="1" customWidth="1"/>
    <col min="2032" max="2032" width="12.5703125" style="1" customWidth="1"/>
    <col min="2033" max="2279" width="9.140625" style="1"/>
    <col min="2280" max="2280" width="8.7109375" style="1" customWidth="1"/>
    <col min="2281" max="2281" width="58.7109375" style="1" customWidth="1"/>
    <col min="2282" max="2282" width="11.28515625" style="1" customWidth="1"/>
    <col min="2283" max="2285" width="10.140625" style="1" customWidth="1"/>
    <col min="2286" max="2286" width="12.140625" style="1" customWidth="1"/>
    <col min="2287" max="2287" width="11" style="1" customWidth="1"/>
    <col min="2288" max="2288" width="12.5703125" style="1" customWidth="1"/>
    <col min="2289" max="2535" width="9.140625" style="1"/>
    <col min="2536" max="2536" width="8.7109375" style="1" customWidth="1"/>
    <col min="2537" max="2537" width="58.7109375" style="1" customWidth="1"/>
    <col min="2538" max="2538" width="11.28515625" style="1" customWidth="1"/>
    <col min="2539" max="2541" width="10.140625" style="1" customWidth="1"/>
    <col min="2542" max="2542" width="12.140625" style="1" customWidth="1"/>
    <col min="2543" max="2543" width="11" style="1" customWidth="1"/>
    <col min="2544" max="2544" width="12.5703125" style="1" customWidth="1"/>
    <col min="2545" max="2791" width="9.140625" style="1"/>
    <col min="2792" max="2792" width="8.7109375" style="1" customWidth="1"/>
    <col min="2793" max="2793" width="58.7109375" style="1" customWidth="1"/>
    <col min="2794" max="2794" width="11.28515625" style="1" customWidth="1"/>
    <col min="2795" max="2797" width="10.140625" style="1" customWidth="1"/>
    <col min="2798" max="2798" width="12.140625" style="1" customWidth="1"/>
    <col min="2799" max="2799" width="11" style="1" customWidth="1"/>
    <col min="2800" max="2800" width="12.5703125" style="1" customWidth="1"/>
    <col min="2801" max="3047" width="9.140625" style="1"/>
    <col min="3048" max="3048" width="8.7109375" style="1" customWidth="1"/>
    <col min="3049" max="3049" width="58.7109375" style="1" customWidth="1"/>
    <col min="3050" max="3050" width="11.28515625" style="1" customWidth="1"/>
    <col min="3051" max="3053" width="10.140625" style="1" customWidth="1"/>
    <col min="3054" max="3054" width="12.140625" style="1" customWidth="1"/>
    <col min="3055" max="3055" width="11" style="1" customWidth="1"/>
    <col min="3056" max="3056" width="12.5703125" style="1" customWidth="1"/>
    <col min="3057" max="3303" width="9.140625" style="1"/>
    <col min="3304" max="3304" width="8.7109375" style="1" customWidth="1"/>
    <col min="3305" max="3305" width="58.7109375" style="1" customWidth="1"/>
    <col min="3306" max="3306" width="11.28515625" style="1" customWidth="1"/>
    <col min="3307" max="3309" width="10.140625" style="1" customWidth="1"/>
    <col min="3310" max="3310" width="12.140625" style="1" customWidth="1"/>
    <col min="3311" max="3311" width="11" style="1" customWidth="1"/>
    <col min="3312" max="3312" width="12.5703125" style="1" customWidth="1"/>
    <col min="3313" max="3559" width="9.140625" style="1"/>
    <col min="3560" max="3560" width="8.7109375" style="1" customWidth="1"/>
    <col min="3561" max="3561" width="58.7109375" style="1" customWidth="1"/>
    <col min="3562" max="3562" width="11.28515625" style="1" customWidth="1"/>
    <col min="3563" max="3565" width="10.140625" style="1" customWidth="1"/>
    <col min="3566" max="3566" width="12.140625" style="1" customWidth="1"/>
    <col min="3567" max="3567" width="11" style="1" customWidth="1"/>
    <col min="3568" max="3568" width="12.5703125" style="1" customWidth="1"/>
    <col min="3569" max="3815" width="9.140625" style="1"/>
    <col min="3816" max="3816" width="8.7109375" style="1" customWidth="1"/>
    <col min="3817" max="3817" width="58.7109375" style="1" customWidth="1"/>
    <col min="3818" max="3818" width="11.28515625" style="1" customWidth="1"/>
    <col min="3819" max="3821" width="10.140625" style="1" customWidth="1"/>
    <col min="3822" max="3822" width="12.140625" style="1" customWidth="1"/>
    <col min="3823" max="3823" width="11" style="1" customWidth="1"/>
    <col min="3824" max="3824" width="12.5703125" style="1" customWidth="1"/>
    <col min="3825" max="4071" width="9.140625" style="1"/>
    <col min="4072" max="4072" width="8.7109375" style="1" customWidth="1"/>
    <col min="4073" max="4073" width="58.7109375" style="1" customWidth="1"/>
    <col min="4074" max="4074" width="11.28515625" style="1" customWidth="1"/>
    <col min="4075" max="4077" width="10.140625" style="1" customWidth="1"/>
    <col min="4078" max="4078" width="12.140625" style="1" customWidth="1"/>
    <col min="4079" max="4079" width="11" style="1" customWidth="1"/>
    <col min="4080" max="4080" width="12.5703125" style="1" customWidth="1"/>
    <col min="4081" max="4327" width="9.140625" style="1"/>
    <col min="4328" max="4328" width="8.7109375" style="1" customWidth="1"/>
    <col min="4329" max="4329" width="58.7109375" style="1" customWidth="1"/>
    <col min="4330" max="4330" width="11.28515625" style="1" customWidth="1"/>
    <col min="4331" max="4333" width="10.140625" style="1" customWidth="1"/>
    <col min="4334" max="4334" width="12.140625" style="1" customWidth="1"/>
    <col min="4335" max="4335" width="11" style="1" customWidth="1"/>
    <col min="4336" max="4336" width="12.5703125" style="1" customWidth="1"/>
    <col min="4337" max="4583" width="9.140625" style="1"/>
    <col min="4584" max="4584" width="8.7109375" style="1" customWidth="1"/>
    <col min="4585" max="4585" width="58.7109375" style="1" customWidth="1"/>
    <col min="4586" max="4586" width="11.28515625" style="1" customWidth="1"/>
    <col min="4587" max="4589" width="10.140625" style="1" customWidth="1"/>
    <col min="4590" max="4590" width="12.140625" style="1" customWidth="1"/>
    <col min="4591" max="4591" width="11" style="1" customWidth="1"/>
    <col min="4592" max="4592" width="12.5703125" style="1" customWidth="1"/>
    <col min="4593" max="4839" width="9.140625" style="1"/>
    <col min="4840" max="4840" width="8.7109375" style="1" customWidth="1"/>
    <col min="4841" max="4841" width="58.7109375" style="1" customWidth="1"/>
    <col min="4842" max="4842" width="11.28515625" style="1" customWidth="1"/>
    <col min="4843" max="4845" width="10.140625" style="1" customWidth="1"/>
    <col min="4846" max="4846" width="12.140625" style="1" customWidth="1"/>
    <col min="4847" max="4847" width="11" style="1" customWidth="1"/>
    <col min="4848" max="4848" width="12.5703125" style="1" customWidth="1"/>
    <col min="4849" max="5095" width="9.140625" style="1"/>
    <col min="5096" max="5096" width="8.7109375" style="1" customWidth="1"/>
    <col min="5097" max="5097" width="58.7109375" style="1" customWidth="1"/>
    <col min="5098" max="5098" width="11.28515625" style="1" customWidth="1"/>
    <col min="5099" max="5101" width="10.140625" style="1" customWidth="1"/>
    <col min="5102" max="5102" width="12.140625" style="1" customWidth="1"/>
    <col min="5103" max="5103" width="11" style="1" customWidth="1"/>
    <col min="5104" max="5104" width="12.5703125" style="1" customWidth="1"/>
    <col min="5105" max="5351" width="9.140625" style="1"/>
    <col min="5352" max="5352" width="8.7109375" style="1" customWidth="1"/>
    <col min="5353" max="5353" width="58.7109375" style="1" customWidth="1"/>
    <col min="5354" max="5354" width="11.28515625" style="1" customWidth="1"/>
    <col min="5355" max="5357" width="10.140625" style="1" customWidth="1"/>
    <col min="5358" max="5358" width="12.140625" style="1" customWidth="1"/>
    <col min="5359" max="5359" width="11" style="1" customWidth="1"/>
    <col min="5360" max="5360" width="12.5703125" style="1" customWidth="1"/>
    <col min="5361" max="5607" width="9.140625" style="1"/>
    <col min="5608" max="5608" width="8.7109375" style="1" customWidth="1"/>
    <col min="5609" max="5609" width="58.7109375" style="1" customWidth="1"/>
    <col min="5610" max="5610" width="11.28515625" style="1" customWidth="1"/>
    <col min="5611" max="5613" width="10.140625" style="1" customWidth="1"/>
    <col min="5614" max="5614" width="12.140625" style="1" customWidth="1"/>
    <col min="5615" max="5615" width="11" style="1" customWidth="1"/>
    <col min="5616" max="5616" width="12.5703125" style="1" customWidth="1"/>
    <col min="5617" max="5863" width="9.140625" style="1"/>
    <col min="5864" max="5864" width="8.7109375" style="1" customWidth="1"/>
    <col min="5865" max="5865" width="58.7109375" style="1" customWidth="1"/>
    <col min="5866" max="5866" width="11.28515625" style="1" customWidth="1"/>
    <col min="5867" max="5869" width="10.140625" style="1" customWidth="1"/>
    <col min="5870" max="5870" width="12.140625" style="1" customWidth="1"/>
    <col min="5871" max="5871" width="11" style="1" customWidth="1"/>
    <col min="5872" max="5872" width="12.5703125" style="1" customWidth="1"/>
    <col min="5873" max="6119" width="9.140625" style="1"/>
    <col min="6120" max="6120" width="8.7109375" style="1" customWidth="1"/>
    <col min="6121" max="6121" width="58.7109375" style="1" customWidth="1"/>
    <col min="6122" max="6122" width="11.28515625" style="1" customWidth="1"/>
    <col min="6123" max="6125" width="10.140625" style="1" customWidth="1"/>
    <col min="6126" max="6126" width="12.140625" style="1" customWidth="1"/>
    <col min="6127" max="6127" width="11" style="1" customWidth="1"/>
    <col min="6128" max="6128" width="12.5703125" style="1" customWidth="1"/>
    <col min="6129" max="6375" width="9.140625" style="1"/>
    <col min="6376" max="6376" width="8.7109375" style="1" customWidth="1"/>
    <col min="6377" max="6377" width="58.7109375" style="1" customWidth="1"/>
    <col min="6378" max="6378" width="11.28515625" style="1" customWidth="1"/>
    <col min="6379" max="6381" width="10.140625" style="1" customWidth="1"/>
    <col min="6382" max="6382" width="12.140625" style="1" customWidth="1"/>
    <col min="6383" max="6383" width="11" style="1" customWidth="1"/>
    <col min="6384" max="6384" width="12.5703125" style="1" customWidth="1"/>
    <col min="6385" max="6631" width="9.140625" style="1"/>
    <col min="6632" max="6632" width="8.7109375" style="1" customWidth="1"/>
    <col min="6633" max="6633" width="58.7109375" style="1" customWidth="1"/>
    <col min="6634" max="6634" width="11.28515625" style="1" customWidth="1"/>
    <col min="6635" max="6637" width="10.140625" style="1" customWidth="1"/>
    <col min="6638" max="6638" width="12.140625" style="1" customWidth="1"/>
    <col min="6639" max="6639" width="11" style="1" customWidth="1"/>
    <col min="6640" max="6640" width="12.5703125" style="1" customWidth="1"/>
    <col min="6641" max="6887" width="9.140625" style="1"/>
    <col min="6888" max="6888" width="8.7109375" style="1" customWidth="1"/>
    <col min="6889" max="6889" width="58.7109375" style="1" customWidth="1"/>
    <col min="6890" max="6890" width="11.28515625" style="1" customWidth="1"/>
    <col min="6891" max="6893" width="10.140625" style="1" customWidth="1"/>
    <col min="6894" max="6894" width="12.140625" style="1" customWidth="1"/>
    <col min="6895" max="6895" width="11" style="1" customWidth="1"/>
    <col min="6896" max="6896" width="12.5703125" style="1" customWidth="1"/>
    <col min="6897" max="7143" width="9.140625" style="1"/>
    <col min="7144" max="7144" width="8.7109375" style="1" customWidth="1"/>
    <col min="7145" max="7145" width="58.7109375" style="1" customWidth="1"/>
    <col min="7146" max="7146" width="11.28515625" style="1" customWidth="1"/>
    <col min="7147" max="7149" width="10.140625" style="1" customWidth="1"/>
    <col min="7150" max="7150" width="12.140625" style="1" customWidth="1"/>
    <col min="7151" max="7151" width="11" style="1" customWidth="1"/>
    <col min="7152" max="7152" width="12.5703125" style="1" customWidth="1"/>
    <col min="7153" max="7399" width="9.140625" style="1"/>
    <col min="7400" max="7400" width="8.7109375" style="1" customWidth="1"/>
    <col min="7401" max="7401" width="58.7109375" style="1" customWidth="1"/>
    <col min="7402" max="7402" width="11.28515625" style="1" customWidth="1"/>
    <col min="7403" max="7405" width="10.140625" style="1" customWidth="1"/>
    <col min="7406" max="7406" width="12.140625" style="1" customWidth="1"/>
    <col min="7407" max="7407" width="11" style="1" customWidth="1"/>
    <col min="7408" max="7408" width="12.5703125" style="1" customWidth="1"/>
    <col min="7409" max="7655" width="9.140625" style="1"/>
    <col min="7656" max="7656" width="8.7109375" style="1" customWidth="1"/>
    <col min="7657" max="7657" width="58.7109375" style="1" customWidth="1"/>
    <col min="7658" max="7658" width="11.28515625" style="1" customWidth="1"/>
    <col min="7659" max="7661" width="10.140625" style="1" customWidth="1"/>
    <col min="7662" max="7662" width="12.140625" style="1" customWidth="1"/>
    <col min="7663" max="7663" width="11" style="1" customWidth="1"/>
    <col min="7664" max="7664" width="12.5703125" style="1" customWidth="1"/>
    <col min="7665" max="7911" width="9.140625" style="1"/>
    <col min="7912" max="7912" width="8.7109375" style="1" customWidth="1"/>
    <col min="7913" max="7913" width="58.7109375" style="1" customWidth="1"/>
    <col min="7914" max="7914" width="11.28515625" style="1" customWidth="1"/>
    <col min="7915" max="7917" width="10.140625" style="1" customWidth="1"/>
    <col min="7918" max="7918" width="12.140625" style="1" customWidth="1"/>
    <col min="7919" max="7919" width="11" style="1" customWidth="1"/>
    <col min="7920" max="7920" width="12.5703125" style="1" customWidth="1"/>
    <col min="7921" max="8167" width="9.140625" style="1"/>
    <col min="8168" max="8168" width="8.7109375" style="1" customWidth="1"/>
    <col min="8169" max="8169" width="58.7109375" style="1" customWidth="1"/>
    <col min="8170" max="8170" width="11.28515625" style="1" customWidth="1"/>
    <col min="8171" max="8173" width="10.140625" style="1" customWidth="1"/>
    <col min="8174" max="8174" width="12.140625" style="1" customWidth="1"/>
    <col min="8175" max="8175" width="11" style="1" customWidth="1"/>
    <col min="8176" max="8176" width="12.5703125" style="1" customWidth="1"/>
    <col min="8177" max="8423" width="9.140625" style="1"/>
    <col min="8424" max="8424" width="8.7109375" style="1" customWidth="1"/>
    <col min="8425" max="8425" width="58.7109375" style="1" customWidth="1"/>
    <col min="8426" max="8426" width="11.28515625" style="1" customWidth="1"/>
    <col min="8427" max="8429" width="10.140625" style="1" customWidth="1"/>
    <col min="8430" max="8430" width="12.140625" style="1" customWidth="1"/>
    <col min="8431" max="8431" width="11" style="1" customWidth="1"/>
    <col min="8432" max="8432" width="12.5703125" style="1" customWidth="1"/>
    <col min="8433" max="8679" width="9.140625" style="1"/>
    <col min="8680" max="8680" width="8.7109375" style="1" customWidth="1"/>
    <col min="8681" max="8681" width="58.7109375" style="1" customWidth="1"/>
    <col min="8682" max="8682" width="11.28515625" style="1" customWidth="1"/>
    <col min="8683" max="8685" width="10.140625" style="1" customWidth="1"/>
    <col min="8686" max="8686" width="12.140625" style="1" customWidth="1"/>
    <col min="8687" max="8687" width="11" style="1" customWidth="1"/>
    <col min="8688" max="8688" width="12.5703125" style="1" customWidth="1"/>
    <col min="8689" max="8935" width="9.140625" style="1"/>
    <col min="8936" max="8936" width="8.7109375" style="1" customWidth="1"/>
    <col min="8937" max="8937" width="58.7109375" style="1" customWidth="1"/>
    <col min="8938" max="8938" width="11.28515625" style="1" customWidth="1"/>
    <col min="8939" max="8941" width="10.140625" style="1" customWidth="1"/>
    <col min="8942" max="8942" width="12.140625" style="1" customWidth="1"/>
    <col min="8943" max="8943" width="11" style="1" customWidth="1"/>
    <col min="8944" max="8944" width="12.5703125" style="1" customWidth="1"/>
    <col min="8945" max="9191" width="9.140625" style="1"/>
    <col min="9192" max="9192" width="8.7109375" style="1" customWidth="1"/>
    <col min="9193" max="9193" width="58.7109375" style="1" customWidth="1"/>
    <col min="9194" max="9194" width="11.28515625" style="1" customWidth="1"/>
    <col min="9195" max="9197" width="10.140625" style="1" customWidth="1"/>
    <col min="9198" max="9198" width="12.140625" style="1" customWidth="1"/>
    <col min="9199" max="9199" width="11" style="1" customWidth="1"/>
    <col min="9200" max="9200" width="12.5703125" style="1" customWidth="1"/>
    <col min="9201" max="9447" width="9.140625" style="1"/>
    <col min="9448" max="9448" width="8.7109375" style="1" customWidth="1"/>
    <col min="9449" max="9449" width="58.7109375" style="1" customWidth="1"/>
    <col min="9450" max="9450" width="11.28515625" style="1" customWidth="1"/>
    <col min="9451" max="9453" width="10.140625" style="1" customWidth="1"/>
    <col min="9454" max="9454" width="12.140625" style="1" customWidth="1"/>
    <col min="9455" max="9455" width="11" style="1" customWidth="1"/>
    <col min="9456" max="9456" width="12.5703125" style="1" customWidth="1"/>
    <col min="9457" max="9703" width="9.140625" style="1"/>
    <col min="9704" max="9704" width="8.7109375" style="1" customWidth="1"/>
    <col min="9705" max="9705" width="58.7109375" style="1" customWidth="1"/>
    <col min="9706" max="9706" width="11.28515625" style="1" customWidth="1"/>
    <col min="9707" max="9709" width="10.140625" style="1" customWidth="1"/>
    <col min="9710" max="9710" width="12.140625" style="1" customWidth="1"/>
    <col min="9711" max="9711" width="11" style="1" customWidth="1"/>
    <col min="9712" max="9712" width="12.5703125" style="1" customWidth="1"/>
    <col min="9713" max="9959" width="9.140625" style="1"/>
    <col min="9960" max="9960" width="8.7109375" style="1" customWidth="1"/>
    <col min="9961" max="9961" width="58.7109375" style="1" customWidth="1"/>
    <col min="9962" max="9962" width="11.28515625" style="1" customWidth="1"/>
    <col min="9963" max="9965" width="10.140625" style="1" customWidth="1"/>
    <col min="9966" max="9966" width="12.140625" style="1" customWidth="1"/>
    <col min="9967" max="9967" width="11" style="1" customWidth="1"/>
    <col min="9968" max="9968" width="12.5703125" style="1" customWidth="1"/>
    <col min="9969" max="10215" width="9.140625" style="1"/>
    <col min="10216" max="10216" width="8.7109375" style="1" customWidth="1"/>
    <col min="10217" max="10217" width="58.7109375" style="1" customWidth="1"/>
    <col min="10218" max="10218" width="11.28515625" style="1" customWidth="1"/>
    <col min="10219" max="10221" width="10.140625" style="1" customWidth="1"/>
    <col min="10222" max="10222" width="12.140625" style="1" customWidth="1"/>
    <col min="10223" max="10223" width="11" style="1" customWidth="1"/>
    <col min="10224" max="10224" width="12.5703125" style="1" customWidth="1"/>
    <col min="10225" max="10471" width="9.140625" style="1"/>
    <col min="10472" max="10472" width="8.7109375" style="1" customWidth="1"/>
    <col min="10473" max="10473" width="58.7109375" style="1" customWidth="1"/>
    <col min="10474" max="10474" width="11.28515625" style="1" customWidth="1"/>
    <col min="10475" max="10477" width="10.140625" style="1" customWidth="1"/>
    <col min="10478" max="10478" width="12.140625" style="1" customWidth="1"/>
    <col min="10479" max="10479" width="11" style="1" customWidth="1"/>
    <col min="10480" max="10480" width="12.5703125" style="1" customWidth="1"/>
    <col min="10481" max="10727" width="9.140625" style="1"/>
    <col min="10728" max="10728" width="8.7109375" style="1" customWidth="1"/>
    <col min="10729" max="10729" width="58.7109375" style="1" customWidth="1"/>
    <col min="10730" max="10730" width="11.28515625" style="1" customWidth="1"/>
    <col min="10731" max="10733" width="10.140625" style="1" customWidth="1"/>
    <col min="10734" max="10734" width="12.140625" style="1" customWidth="1"/>
    <col min="10735" max="10735" width="11" style="1" customWidth="1"/>
    <col min="10736" max="10736" width="12.5703125" style="1" customWidth="1"/>
    <col min="10737" max="10983" width="9.140625" style="1"/>
    <col min="10984" max="10984" width="8.7109375" style="1" customWidth="1"/>
    <col min="10985" max="10985" width="58.7109375" style="1" customWidth="1"/>
    <col min="10986" max="10986" width="11.28515625" style="1" customWidth="1"/>
    <col min="10987" max="10989" width="10.140625" style="1" customWidth="1"/>
    <col min="10990" max="10990" width="12.140625" style="1" customWidth="1"/>
    <col min="10991" max="10991" width="11" style="1" customWidth="1"/>
    <col min="10992" max="10992" width="12.5703125" style="1" customWidth="1"/>
    <col min="10993" max="11239" width="9.140625" style="1"/>
    <col min="11240" max="11240" width="8.7109375" style="1" customWidth="1"/>
    <col min="11241" max="11241" width="58.7109375" style="1" customWidth="1"/>
    <col min="11242" max="11242" width="11.28515625" style="1" customWidth="1"/>
    <col min="11243" max="11245" width="10.140625" style="1" customWidth="1"/>
    <col min="11246" max="11246" width="12.140625" style="1" customWidth="1"/>
    <col min="11247" max="11247" width="11" style="1" customWidth="1"/>
    <col min="11248" max="11248" width="12.5703125" style="1" customWidth="1"/>
    <col min="11249" max="11495" width="9.140625" style="1"/>
    <col min="11496" max="11496" width="8.7109375" style="1" customWidth="1"/>
    <col min="11497" max="11497" width="58.7109375" style="1" customWidth="1"/>
    <col min="11498" max="11498" width="11.28515625" style="1" customWidth="1"/>
    <col min="11499" max="11501" width="10.140625" style="1" customWidth="1"/>
    <col min="11502" max="11502" width="12.140625" style="1" customWidth="1"/>
    <col min="11503" max="11503" width="11" style="1" customWidth="1"/>
    <col min="11504" max="11504" width="12.5703125" style="1" customWidth="1"/>
    <col min="11505" max="11751" width="9.140625" style="1"/>
    <col min="11752" max="11752" width="8.7109375" style="1" customWidth="1"/>
    <col min="11753" max="11753" width="58.7109375" style="1" customWidth="1"/>
    <col min="11754" max="11754" width="11.28515625" style="1" customWidth="1"/>
    <col min="11755" max="11757" width="10.140625" style="1" customWidth="1"/>
    <col min="11758" max="11758" width="12.140625" style="1" customWidth="1"/>
    <col min="11759" max="11759" width="11" style="1" customWidth="1"/>
    <col min="11760" max="11760" width="12.5703125" style="1" customWidth="1"/>
    <col min="11761" max="12007" width="9.140625" style="1"/>
    <col min="12008" max="12008" width="8.7109375" style="1" customWidth="1"/>
    <col min="12009" max="12009" width="58.7109375" style="1" customWidth="1"/>
    <col min="12010" max="12010" width="11.28515625" style="1" customWidth="1"/>
    <col min="12011" max="12013" width="10.140625" style="1" customWidth="1"/>
    <col min="12014" max="12014" width="12.140625" style="1" customWidth="1"/>
    <col min="12015" max="12015" width="11" style="1" customWidth="1"/>
    <col min="12016" max="12016" width="12.5703125" style="1" customWidth="1"/>
    <col min="12017" max="12263" width="9.140625" style="1"/>
    <col min="12264" max="12264" width="8.7109375" style="1" customWidth="1"/>
    <col min="12265" max="12265" width="58.7109375" style="1" customWidth="1"/>
    <col min="12266" max="12266" width="11.28515625" style="1" customWidth="1"/>
    <col min="12267" max="12269" width="10.140625" style="1" customWidth="1"/>
    <col min="12270" max="12270" width="12.140625" style="1" customWidth="1"/>
    <col min="12271" max="12271" width="11" style="1" customWidth="1"/>
    <col min="12272" max="12272" width="12.5703125" style="1" customWidth="1"/>
    <col min="12273" max="12519" width="9.140625" style="1"/>
    <col min="12520" max="12520" width="8.7109375" style="1" customWidth="1"/>
    <col min="12521" max="12521" width="58.7109375" style="1" customWidth="1"/>
    <col min="12522" max="12522" width="11.28515625" style="1" customWidth="1"/>
    <col min="12523" max="12525" width="10.140625" style="1" customWidth="1"/>
    <col min="12526" max="12526" width="12.140625" style="1" customWidth="1"/>
    <col min="12527" max="12527" width="11" style="1" customWidth="1"/>
    <col min="12528" max="12528" width="12.5703125" style="1" customWidth="1"/>
    <col min="12529" max="12775" width="9.140625" style="1"/>
    <col min="12776" max="12776" width="8.7109375" style="1" customWidth="1"/>
    <col min="12777" max="12777" width="58.7109375" style="1" customWidth="1"/>
    <col min="12778" max="12778" width="11.28515625" style="1" customWidth="1"/>
    <col min="12779" max="12781" width="10.140625" style="1" customWidth="1"/>
    <col min="12782" max="12782" width="12.140625" style="1" customWidth="1"/>
    <col min="12783" max="12783" width="11" style="1" customWidth="1"/>
    <col min="12784" max="12784" width="12.5703125" style="1" customWidth="1"/>
    <col min="12785" max="13031" width="9.140625" style="1"/>
    <col min="13032" max="13032" width="8.7109375" style="1" customWidth="1"/>
    <col min="13033" max="13033" width="58.7109375" style="1" customWidth="1"/>
    <col min="13034" max="13034" width="11.28515625" style="1" customWidth="1"/>
    <col min="13035" max="13037" width="10.140625" style="1" customWidth="1"/>
    <col min="13038" max="13038" width="12.140625" style="1" customWidth="1"/>
    <col min="13039" max="13039" width="11" style="1" customWidth="1"/>
    <col min="13040" max="13040" width="12.5703125" style="1" customWidth="1"/>
    <col min="13041" max="13287" width="9.140625" style="1"/>
    <col min="13288" max="13288" width="8.7109375" style="1" customWidth="1"/>
    <col min="13289" max="13289" width="58.7109375" style="1" customWidth="1"/>
    <col min="13290" max="13290" width="11.28515625" style="1" customWidth="1"/>
    <col min="13291" max="13293" width="10.140625" style="1" customWidth="1"/>
    <col min="13294" max="13294" width="12.140625" style="1" customWidth="1"/>
    <col min="13295" max="13295" width="11" style="1" customWidth="1"/>
    <col min="13296" max="13296" width="12.5703125" style="1" customWidth="1"/>
    <col min="13297" max="13543" width="9.140625" style="1"/>
    <col min="13544" max="13544" width="8.7109375" style="1" customWidth="1"/>
    <col min="13545" max="13545" width="58.7109375" style="1" customWidth="1"/>
    <col min="13546" max="13546" width="11.28515625" style="1" customWidth="1"/>
    <col min="13547" max="13549" width="10.140625" style="1" customWidth="1"/>
    <col min="13550" max="13550" width="12.140625" style="1" customWidth="1"/>
    <col min="13551" max="13551" width="11" style="1" customWidth="1"/>
    <col min="13552" max="13552" width="12.5703125" style="1" customWidth="1"/>
    <col min="13553" max="13799" width="9.140625" style="1"/>
    <col min="13800" max="13800" width="8.7109375" style="1" customWidth="1"/>
    <col min="13801" max="13801" width="58.7109375" style="1" customWidth="1"/>
    <col min="13802" max="13802" width="11.28515625" style="1" customWidth="1"/>
    <col min="13803" max="13805" width="10.140625" style="1" customWidth="1"/>
    <col min="13806" max="13806" width="12.140625" style="1" customWidth="1"/>
    <col min="13807" max="13807" width="11" style="1" customWidth="1"/>
    <col min="13808" max="13808" width="12.5703125" style="1" customWidth="1"/>
    <col min="13809" max="14055" width="9.140625" style="1"/>
    <col min="14056" max="14056" width="8.7109375" style="1" customWidth="1"/>
    <col min="14057" max="14057" width="58.7109375" style="1" customWidth="1"/>
    <col min="14058" max="14058" width="11.28515625" style="1" customWidth="1"/>
    <col min="14059" max="14061" width="10.140625" style="1" customWidth="1"/>
    <col min="14062" max="14062" width="12.140625" style="1" customWidth="1"/>
    <col min="14063" max="14063" width="11" style="1" customWidth="1"/>
    <col min="14064" max="14064" width="12.5703125" style="1" customWidth="1"/>
    <col min="14065" max="14311" width="9.140625" style="1"/>
    <col min="14312" max="14312" width="8.7109375" style="1" customWidth="1"/>
    <col min="14313" max="14313" width="58.7109375" style="1" customWidth="1"/>
    <col min="14314" max="14314" width="11.28515625" style="1" customWidth="1"/>
    <col min="14315" max="14317" width="10.140625" style="1" customWidth="1"/>
    <col min="14318" max="14318" width="12.140625" style="1" customWidth="1"/>
    <col min="14319" max="14319" width="11" style="1" customWidth="1"/>
    <col min="14320" max="14320" width="12.5703125" style="1" customWidth="1"/>
    <col min="14321" max="14567" width="9.140625" style="1"/>
    <col min="14568" max="14568" width="8.7109375" style="1" customWidth="1"/>
    <col min="14569" max="14569" width="58.7109375" style="1" customWidth="1"/>
    <col min="14570" max="14570" width="11.28515625" style="1" customWidth="1"/>
    <col min="14571" max="14573" width="10.140625" style="1" customWidth="1"/>
    <col min="14574" max="14574" width="12.140625" style="1" customWidth="1"/>
    <col min="14575" max="14575" width="11" style="1" customWidth="1"/>
    <col min="14576" max="14576" width="12.5703125" style="1" customWidth="1"/>
    <col min="14577" max="14823" width="9.140625" style="1"/>
    <col min="14824" max="14824" width="8.7109375" style="1" customWidth="1"/>
    <col min="14825" max="14825" width="58.7109375" style="1" customWidth="1"/>
    <col min="14826" max="14826" width="11.28515625" style="1" customWidth="1"/>
    <col min="14827" max="14829" width="10.140625" style="1" customWidth="1"/>
    <col min="14830" max="14830" width="12.140625" style="1" customWidth="1"/>
    <col min="14831" max="14831" width="11" style="1" customWidth="1"/>
    <col min="14832" max="14832" width="12.5703125" style="1" customWidth="1"/>
    <col min="14833" max="15079" width="9.140625" style="1"/>
    <col min="15080" max="15080" width="8.7109375" style="1" customWidth="1"/>
    <col min="15081" max="15081" width="58.7109375" style="1" customWidth="1"/>
    <col min="15082" max="15082" width="11.28515625" style="1" customWidth="1"/>
    <col min="15083" max="15085" width="10.140625" style="1" customWidth="1"/>
    <col min="15086" max="15086" width="12.140625" style="1" customWidth="1"/>
    <col min="15087" max="15087" width="11" style="1" customWidth="1"/>
    <col min="15088" max="15088" width="12.5703125" style="1" customWidth="1"/>
    <col min="15089" max="15335" width="9.140625" style="1"/>
    <col min="15336" max="15336" width="8.7109375" style="1" customWidth="1"/>
    <col min="15337" max="15337" width="58.7109375" style="1" customWidth="1"/>
    <col min="15338" max="15338" width="11.28515625" style="1" customWidth="1"/>
    <col min="15339" max="15341" width="10.140625" style="1" customWidth="1"/>
    <col min="15342" max="15342" width="12.140625" style="1" customWidth="1"/>
    <col min="15343" max="15343" width="11" style="1" customWidth="1"/>
    <col min="15344" max="15344" width="12.5703125" style="1" customWidth="1"/>
    <col min="15345" max="15591" width="9.140625" style="1"/>
    <col min="15592" max="15592" width="8.7109375" style="1" customWidth="1"/>
    <col min="15593" max="15593" width="58.7109375" style="1" customWidth="1"/>
    <col min="15594" max="15594" width="11.28515625" style="1" customWidth="1"/>
    <col min="15595" max="15597" width="10.140625" style="1" customWidth="1"/>
    <col min="15598" max="15598" width="12.140625" style="1" customWidth="1"/>
    <col min="15599" max="15599" width="11" style="1" customWidth="1"/>
    <col min="15600" max="15600" width="12.5703125" style="1" customWidth="1"/>
    <col min="15601" max="15847" width="9.140625" style="1"/>
    <col min="15848" max="15848" width="8.7109375" style="1" customWidth="1"/>
    <col min="15849" max="15849" width="58.7109375" style="1" customWidth="1"/>
    <col min="15850" max="15850" width="11.28515625" style="1" customWidth="1"/>
    <col min="15851" max="15853" width="10.140625" style="1" customWidth="1"/>
    <col min="15854" max="15854" width="12.140625" style="1" customWidth="1"/>
    <col min="15855" max="15855" width="11" style="1" customWidth="1"/>
    <col min="15856" max="15856" width="12.5703125" style="1" customWidth="1"/>
    <col min="15857" max="16103" width="9.140625" style="1"/>
    <col min="16104" max="16104" width="8.7109375" style="1" customWidth="1"/>
    <col min="16105" max="16105" width="58.7109375" style="1" customWidth="1"/>
    <col min="16106" max="16106" width="11.28515625" style="1" customWidth="1"/>
    <col min="16107" max="16109" width="10.140625" style="1" customWidth="1"/>
    <col min="16110" max="16110" width="12.140625" style="1" customWidth="1"/>
    <col min="16111" max="16111" width="11" style="1" customWidth="1"/>
    <col min="16112" max="16112" width="12.5703125" style="1" customWidth="1"/>
    <col min="16113" max="16384" width="9.140625" style="1"/>
  </cols>
  <sheetData>
    <row r="1" spans="1:7" ht="16.5" customHeight="1" x14ac:dyDescent="0.25">
      <c r="A1" s="3" t="s">
        <v>79</v>
      </c>
      <c r="B1" s="4"/>
    </row>
    <row r="2" spans="1:7" x14ac:dyDescent="0.25">
      <c r="A2" s="45" t="s">
        <v>121</v>
      </c>
      <c r="B2" s="46"/>
    </row>
    <row r="3" spans="1:7" ht="15.75" customHeight="1" x14ac:dyDescent="0.25"/>
    <row r="4" spans="1:7" x14ac:dyDescent="0.25">
      <c r="A4" s="5" t="s">
        <v>80</v>
      </c>
      <c r="B4" s="6"/>
    </row>
    <row r="5" spans="1:7" x14ac:dyDescent="0.25">
      <c r="A5" s="7" t="s">
        <v>0</v>
      </c>
      <c r="B5" s="7" t="s">
        <v>1</v>
      </c>
      <c r="C5" s="2" t="s">
        <v>81</v>
      </c>
      <c r="D5" s="2" t="s">
        <v>82</v>
      </c>
      <c r="E5" s="2" t="s">
        <v>83</v>
      </c>
      <c r="F5" s="2" t="s">
        <v>84</v>
      </c>
      <c r="G5" s="2" t="s">
        <v>75</v>
      </c>
    </row>
    <row r="6" spans="1:7" ht="25.5" x14ac:dyDescent="0.25">
      <c r="A6" s="8" t="s">
        <v>2</v>
      </c>
      <c r="B6" s="9" t="s">
        <v>3</v>
      </c>
      <c r="C6" s="10">
        <f>C7+C8+C9</f>
        <v>16715.525999999998</v>
      </c>
      <c r="D6" s="10">
        <f>D7+D8+D9</f>
        <v>17121.326000000001</v>
      </c>
      <c r="E6" s="10">
        <f>E7+E8+E9</f>
        <v>17121.326000000001</v>
      </c>
      <c r="F6" s="10">
        <f>F7+F8+F9</f>
        <v>17121.326000000001</v>
      </c>
      <c r="G6" s="10">
        <f>C6+D6+E6+F6</f>
        <v>68079.504000000001</v>
      </c>
    </row>
    <row r="7" spans="1:7" x14ac:dyDescent="0.25">
      <c r="A7" s="11" t="s">
        <v>4</v>
      </c>
      <c r="B7" s="12" t="s">
        <v>85</v>
      </c>
      <c r="C7" s="13">
        <v>12213</v>
      </c>
      <c r="D7" s="14">
        <v>12213</v>
      </c>
      <c r="E7" s="14">
        <v>12213</v>
      </c>
      <c r="F7" s="14">
        <v>12213</v>
      </c>
      <c r="G7" s="10">
        <f t="shared" ref="G7:G63" si="0">C7+D7+E7+F7</f>
        <v>48852</v>
      </c>
    </row>
    <row r="8" spans="1:7" x14ac:dyDescent="0.25">
      <c r="A8" s="11" t="s">
        <v>5</v>
      </c>
      <c r="B8" s="12" t="s">
        <v>86</v>
      </c>
      <c r="C8" s="13">
        <v>3688.3259999999991</v>
      </c>
      <c r="D8" s="14">
        <v>3688.3259999999991</v>
      </c>
      <c r="E8" s="14">
        <v>3688.3259999999991</v>
      </c>
      <c r="F8" s="14">
        <v>3688.3259999999991</v>
      </c>
      <c r="G8" s="10">
        <f t="shared" si="0"/>
        <v>14753.303999999996</v>
      </c>
    </row>
    <row r="9" spans="1:7" x14ac:dyDescent="0.25">
      <c r="A9" s="11" t="s">
        <v>6</v>
      </c>
      <c r="B9" s="12" t="s">
        <v>87</v>
      </c>
      <c r="C9" s="13">
        <v>814.19999999999993</v>
      </c>
      <c r="D9" s="14">
        <v>1220</v>
      </c>
      <c r="E9" s="14">
        <v>1220</v>
      </c>
      <c r="F9" s="14">
        <v>1220</v>
      </c>
      <c r="G9" s="10">
        <f t="shared" si="0"/>
        <v>4474.2</v>
      </c>
    </row>
    <row r="10" spans="1:7" ht="15" customHeight="1" x14ac:dyDescent="0.25">
      <c r="A10" s="8" t="s">
        <v>7</v>
      </c>
      <c r="B10" s="9" t="s">
        <v>74</v>
      </c>
      <c r="C10" s="15">
        <f>C11+C17</f>
        <v>54693.090000000004</v>
      </c>
      <c r="D10" s="15">
        <f>D11+D17</f>
        <v>54693.090000000004</v>
      </c>
      <c r="E10" s="15">
        <f>E11+E17</f>
        <v>54693.090000000004</v>
      </c>
      <c r="F10" s="15">
        <f>F11+F17</f>
        <v>59490.92</v>
      </c>
      <c r="G10" s="10">
        <f t="shared" si="0"/>
        <v>223570.19</v>
      </c>
    </row>
    <row r="11" spans="1:7" x14ac:dyDescent="0.25">
      <c r="A11" s="16" t="s">
        <v>8</v>
      </c>
      <c r="B11" s="17" t="s">
        <v>88</v>
      </c>
      <c r="C11" s="18">
        <f>C12+C13+C14+C15+C16</f>
        <v>36776.400000000001</v>
      </c>
      <c r="D11" s="18">
        <f>D12+D13+D14+D15+D16</f>
        <v>36776.400000000001</v>
      </c>
      <c r="E11" s="18">
        <f>E12+E13+E14+E15+E16</f>
        <v>36776.400000000001</v>
      </c>
      <c r="F11" s="18">
        <f>F12+F13+F14+F15+F16</f>
        <v>40002.480000000003</v>
      </c>
      <c r="G11" s="10">
        <f t="shared" si="0"/>
        <v>150331.68000000002</v>
      </c>
    </row>
    <row r="12" spans="1:7" x14ac:dyDescent="0.25">
      <c r="A12" s="11" t="s">
        <v>9</v>
      </c>
      <c r="B12" s="12" t="s">
        <v>89</v>
      </c>
      <c r="C12" s="13">
        <v>26231.399999999998</v>
      </c>
      <c r="D12" s="14">
        <v>26231.399999999998</v>
      </c>
      <c r="E12" s="14">
        <v>26231.399999999998</v>
      </c>
      <c r="F12" s="14">
        <v>28532.400000000005</v>
      </c>
      <c r="G12" s="10">
        <f t="shared" si="0"/>
        <v>107226.6</v>
      </c>
    </row>
    <row r="13" spans="1:7" x14ac:dyDescent="0.25">
      <c r="A13" s="11" t="s">
        <v>10</v>
      </c>
      <c r="B13" s="12" t="s">
        <v>90</v>
      </c>
      <c r="C13" s="13">
        <v>7921.89</v>
      </c>
      <c r="D13" s="19">
        <v>7921.89</v>
      </c>
      <c r="E13" s="19">
        <v>7921.89</v>
      </c>
      <c r="F13" s="19">
        <v>8616.76</v>
      </c>
      <c r="G13" s="10">
        <f t="shared" si="0"/>
        <v>32382.43</v>
      </c>
    </row>
    <row r="14" spans="1:7" x14ac:dyDescent="0.25">
      <c r="A14" s="11" t="s">
        <v>11</v>
      </c>
      <c r="B14" s="12" t="s">
        <v>12</v>
      </c>
      <c r="C14" s="13">
        <v>1311.57</v>
      </c>
      <c r="D14" s="19">
        <v>1311.57</v>
      </c>
      <c r="E14" s="19">
        <v>1311.57</v>
      </c>
      <c r="F14" s="19">
        <v>1426.6200000000006</v>
      </c>
      <c r="G14" s="10">
        <f t="shared" si="0"/>
        <v>5361.3300000000008</v>
      </c>
    </row>
    <row r="15" spans="1:7" x14ac:dyDescent="0.25">
      <c r="A15" s="11" t="s">
        <v>13</v>
      </c>
      <c r="B15" s="12" t="s">
        <v>14</v>
      </c>
      <c r="C15" s="13">
        <v>786.93000000000006</v>
      </c>
      <c r="D15" s="19">
        <v>786.93000000000006</v>
      </c>
      <c r="E15" s="19">
        <v>786.93000000000006</v>
      </c>
      <c r="F15" s="19">
        <v>856</v>
      </c>
      <c r="G15" s="10">
        <f t="shared" si="0"/>
        <v>3216.79</v>
      </c>
    </row>
    <row r="16" spans="1:7" x14ac:dyDescent="0.25">
      <c r="A16" s="11" t="s">
        <v>15</v>
      </c>
      <c r="B16" s="12" t="s">
        <v>16</v>
      </c>
      <c r="C16" s="13">
        <v>524.61</v>
      </c>
      <c r="D16" s="19">
        <v>524.61</v>
      </c>
      <c r="E16" s="19">
        <v>524.61</v>
      </c>
      <c r="F16" s="19">
        <v>570.70000000000005</v>
      </c>
      <c r="G16" s="10">
        <f t="shared" si="0"/>
        <v>2144.5299999999997</v>
      </c>
    </row>
    <row r="17" spans="1:7" ht="26.25" customHeight="1" x14ac:dyDescent="0.25">
      <c r="A17" s="16" t="s">
        <v>17</v>
      </c>
      <c r="B17" s="17" t="s">
        <v>91</v>
      </c>
      <c r="C17" s="10">
        <f>C18+C19+C20+C21+C22</f>
        <v>17916.690000000002</v>
      </c>
      <c r="D17" s="10">
        <f>D18+D19+D20+D21+D22</f>
        <v>17916.690000000002</v>
      </c>
      <c r="E17" s="10">
        <f>E18+E19+E20+E21+E22</f>
        <v>17916.690000000002</v>
      </c>
      <c r="F17" s="10">
        <f>F18+F19+F20+F21+F22</f>
        <v>19488.439999999995</v>
      </c>
      <c r="G17" s="10">
        <f t="shared" si="0"/>
        <v>73238.510000000009</v>
      </c>
    </row>
    <row r="18" spans="1:7" x14ac:dyDescent="0.25">
      <c r="A18" s="11" t="s">
        <v>18</v>
      </c>
      <c r="B18" s="12" t="s">
        <v>92</v>
      </c>
      <c r="C18" s="13">
        <v>12779.400000000001</v>
      </c>
      <c r="D18" s="19">
        <v>12779.400000000001</v>
      </c>
      <c r="E18" s="19">
        <v>12779.400000000001</v>
      </c>
      <c r="F18" s="19">
        <v>13900.399999999994</v>
      </c>
      <c r="G18" s="10">
        <f>C18+D18+E18+F18</f>
        <v>52238.6</v>
      </c>
    </row>
    <row r="19" spans="1:7" x14ac:dyDescent="0.25">
      <c r="A19" s="11" t="s">
        <v>19</v>
      </c>
      <c r="B19" s="12" t="s">
        <v>93</v>
      </c>
      <c r="C19" s="13">
        <v>3859.38</v>
      </c>
      <c r="D19" s="19">
        <v>3859.38</v>
      </c>
      <c r="E19" s="19">
        <v>3859.38</v>
      </c>
      <c r="F19" s="19">
        <v>4197.92</v>
      </c>
      <c r="G19" s="10">
        <f>C19+D19+E19+F19</f>
        <v>15776.06</v>
      </c>
    </row>
    <row r="20" spans="1:7" x14ac:dyDescent="0.25">
      <c r="A20" s="11" t="s">
        <v>20</v>
      </c>
      <c r="B20" s="12" t="s">
        <v>94</v>
      </c>
      <c r="C20" s="13">
        <v>638.96999999999991</v>
      </c>
      <c r="D20" s="19">
        <v>638.96999999999991</v>
      </c>
      <c r="E20" s="19">
        <v>638.96999999999991</v>
      </c>
      <c r="F20" s="19">
        <v>695.02000000000032</v>
      </c>
      <c r="G20" s="10">
        <f>C20+D20+E20+F20</f>
        <v>2611.9300000000003</v>
      </c>
    </row>
    <row r="21" spans="1:7" x14ac:dyDescent="0.25">
      <c r="A21" s="11" t="s">
        <v>21</v>
      </c>
      <c r="B21" s="12" t="s">
        <v>95</v>
      </c>
      <c r="C21" s="13">
        <v>383.37</v>
      </c>
      <c r="D21" s="19">
        <v>383.37</v>
      </c>
      <c r="E21" s="19">
        <v>383.37</v>
      </c>
      <c r="F21" s="19">
        <v>417.04</v>
      </c>
      <c r="G21" s="10">
        <f>C21+D21+E21+F21</f>
        <v>1567.15</v>
      </c>
    </row>
    <row r="22" spans="1:7" x14ac:dyDescent="0.25">
      <c r="A22" s="11" t="s">
        <v>22</v>
      </c>
      <c r="B22" s="12" t="s">
        <v>16</v>
      </c>
      <c r="C22" s="13">
        <v>255.57</v>
      </c>
      <c r="D22" s="19">
        <v>255.57</v>
      </c>
      <c r="E22" s="19">
        <v>255.57</v>
      </c>
      <c r="F22" s="19">
        <v>278.06</v>
      </c>
      <c r="G22" s="10">
        <f>C22+D22+E22+F22</f>
        <v>1044.77</v>
      </c>
    </row>
    <row r="23" spans="1:7" ht="25.5" x14ac:dyDescent="0.25">
      <c r="A23" s="8" t="s">
        <v>23</v>
      </c>
      <c r="B23" s="9" t="s">
        <v>24</v>
      </c>
      <c r="C23" s="10">
        <f>C24+C29+C34</f>
        <v>75624.09</v>
      </c>
      <c r="D23" s="10">
        <f>D24+D29+D34</f>
        <v>93197.290000000008</v>
      </c>
      <c r="E23" s="10">
        <f>E24+E29+E34</f>
        <v>93197.290000000008</v>
      </c>
      <c r="F23" s="10">
        <f>F24+F29+F34</f>
        <v>83309.7</v>
      </c>
      <c r="G23" s="10">
        <f t="shared" si="0"/>
        <v>345328.37</v>
      </c>
    </row>
    <row r="24" spans="1:7" x14ac:dyDescent="0.25">
      <c r="A24" s="16" t="s">
        <v>25</v>
      </c>
      <c r="B24" s="17" t="s">
        <v>96</v>
      </c>
      <c r="C24" s="18">
        <f>C25+C26+C27+C28</f>
        <v>32534.639999999999</v>
      </c>
      <c r="D24" s="18">
        <f>D25+D26+D27+D28</f>
        <v>42422.23</v>
      </c>
      <c r="E24" s="18">
        <f>E25+E26+E27+E28</f>
        <v>42422.23</v>
      </c>
      <c r="F24" s="18">
        <f>F25+F26+F27+F28</f>
        <v>32534.639999999999</v>
      </c>
      <c r="G24" s="10">
        <f t="shared" si="0"/>
        <v>149913.74</v>
      </c>
    </row>
    <row r="25" spans="1:7" x14ac:dyDescent="0.25">
      <c r="A25" s="11" t="s">
        <v>26</v>
      </c>
      <c r="B25" s="20" t="s">
        <v>97</v>
      </c>
      <c r="C25" s="13">
        <v>18570</v>
      </c>
      <c r="D25" s="19">
        <v>24213.599999999999</v>
      </c>
      <c r="E25" s="19">
        <v>24213.599999999999</v>
      </c>
      <c r="F25" s="19">
        <v>18570</v>
      </c>
      <c r="G25" s="10">
        <f t="shared" si="0"/>
        <v>85567.2</v>
      </c>
    </row>
    <row r="26" spans="1:7" x14ac:dyDescent="0.25">
      <c r="A26" s="11" t="s">
        <v>27</v>
      </c>
      <c r="B26" s="12" t="s">
        <v>98</v>
      </c>
      <c r="C26" s="13">
        <v>5608.1399999999994</v>
      </c>
      <c r="D26" s="19">
        <v>7312.51</v>
      </c>
      <c r="E26" s="19">
        <v>7312.51</v>
      </c>
      <c r="F26" s="19">
        <v>5608.1399999999994</v>
      </c>
      <c r="G26" s="10">
        <f t="shared" si="0"/>
        <v>25841.3</v>
      </c>
    </row>
    <row r="27" spans="1:7" x14ac:dyDescent="0.25">
      <c r="A27" s="11" t="s">
        <v>27</v>
      </c>
      <c r="B27" s="12" t="s">
        <v>28</v>
      </c>
      <c r="C27" s="13">
        <v>7428</v>
      </c>
      <c r="D27" s="19">
        <v>9685.4399999999987</v>
      </c>
      <c r="E27" s="19">
        <v>9685.4399999999987</v>
      </c>
      <c r="F27" s="19">
        <v>7428</v>
      </c>
      <c r="G27" s="10">
        <f t="shared" si="0"/>
        <v>34226.879999999997</v>
      </c>
    </row>
    <row r="28" spans="1:7" x14ac:dyDescent="0.25">
      <c r="A28" s="11" t="s">
        <v>29</v>
      </c>
      <c r="B28" s="12" t="s">
        <v>99</v>
      </c>
      <c r="C28" s="13">
        <v>928.5</v>
      </c>
      <c r="D28" s="19">
        <v>1210.6799999999998</v>
      </c>
      <c r="E28" s="19">
        <v>1210.6799999999998</v>
      </c>
      <c r="F28" s="19">
        <v>928.5</v>
      </c>
      <c r="G28" s="10">
        <f t="shared" si="0"/>
        <v>4278.3599999999997</v>
      </c>
    </row>
    <row r="29" spans="1:7" x14ac:dyDescent="0.25">
      <c r="A29" s="16" t="s">
        <v>30</v>
      </c>
      <c r="B29" s="17" t="s">
        <v>31</v>
      </c>
      <c r="C29" s="18">
        <f>C30+C31+C32+C33</f>
        <v>6455.13</v>
      </c>
      <c r="D29" s="18">
        <f>D30+D31+D32+D33</f>
        <v>14140.74</v>
      </c>
      <c r="E29" s="18">
        <f>E30+E31+E32+E33</f>
        <v>14140.74</v>
      </c>
      <c r="F29" s="18">
        <f>F30+F31+F32+F33</f>
        <v>14140.74</v>
      </c>
      <c r="G29" s="10">
        <f t="shared" si="0"/>
        <v>48877.35</v>
      </c>
    </row>
    <row r="30" spans="1:7" x14ac:dyDescent="0.25">
      <c r="A30" s="11" t="s">
        <v>32</v>
      </c>
      <c r="B30" s="12" t="s">
        <v>33</v>
      </c>
      <c r="C30" s="13">
        <v>3684.4800000000005</v>
      </c>
      <c r="D30" s="19">
        <v>8071.2</v>
      </c>
      <c r="E30" s="19">
        <v>8071.2</v>
      </c>
      <c r="F30" s="19">
        <v>8071.2</v>
      </c>
      <c r="G30" s="10">
        <f t="shared" si="0"/>
        <v>27898.080000000002</v>
      </c>
    </row>
    <row r="31" spans="1:7" x14ac:dyDescent="0.25">
      <c r="A31" s="11" t="s">
        <v>34</v>
      </c>
      <c r="B31" s="12" t="s">
        <v>100</v>
      </c>
      <c r="C31" s="13">
        <v>1112.67</v>
      </c>
      <c r="D31" s="19">
        <v>2437.5</v>
      </c>
      <c r="E31" s="19">
        <v>2437.5</v>
      </c>
      <c r="F31" s="19">
        <v>2437.5</v>
      </c>
      <c r="G31" s="10">
        <f t="shared" si="0"/>
        <v>8425.17</v>
      </c>
    </row>
    <row r="32" spans="1:7" x14ac:dyDescent="0.25">
      <c r="A32" s="11" t="s">
        <v>35</v>
      </c>
      <c r="B32" s="12" t="s">
        <v>101</v>
      </c>
      <c r="C32" s="13">
        <v>1473.78</v>
      </c>
      <c r="D32" s="19">
        <v>3228.48</v>
      </c>
      <c r="E32" s="19">
        <v>3228.48</v>
      </c>
      <c r="F32" s="19">
        <v>3228.48</v>
      </c>
      <c r="G32" s="10">
        <f t="shared" si="0"/>
        <v>11159.22</v>
      </c>
    </row>
    <row r="33" spans="1:7" x14ac:dyDescent="0.25">
      <c r="A33" s="11" t="s">
        <v>36</v>
      </c>
      <c r="B33" s="20" t="s">
        <v>102</v>
      </c>
      <c r="C33" s="13">
        <v>184.2</v>
      </c>
      <c r="D33" s="19">
        <v>403.56</v>
      </c>
      <c r="E33" s="19">
        <v>403.56</v>
      </c>
      <c r="F33" s="19">
        <v>403.56</v>
      </c>
      <c r="G33" s="10">
        <f t="shared" si="0"/>
        <v>1394.8799999999999</v>
      </c>
    </row>
    <row r="34" spans="1:7" x14ac:dyDescent="0.25">
      <c r="A34" s="16" t="s">
        <v>37</v>
      </c>
      <c r="B34" s="17" t="s">
        <v>78</v>
      </c>
      <c r="C34" s="18">
        <f>C35+C36+C37+C38</f>
        <v>36634.32</v>
      </c>
      <c r="D34" s="18">
        <f>D35+D36+D37+D38</f>
        <v>36634.32</v>
      </c>
      <c r="E34" s="18">
        <f>E35+E36+E37+E38</f>
        <v>36634.32</v>
      </c>
      <c r="F34" s="18">
        <f>F35+F36+F37+F38</f>
        <v>36634.32</v>
      </c>
      <c r="G34" s="10">
        <f t="shared" si="0"/>
        <v>146537.28</v>
      </c>
    </row>
    <row r="35" spans="1:7" x14ac:dyDescent="0.25">
      <c r="A35" s="11" t="s">
        <v>38</v>
      </c>
      <c r="B35" s="20" t="s">
        <v>103</v>
      </c>
      <c r="C35" s="13">
        <v>20910</v>
      </c>
      <c r="D35" s="21">
        <v>20910</v>
      </c>
      <c r="E35" s="21">
        <v>20910</v>
      </c>
      <c r="F35" s="21">
        <v>20910</v>
      </c>
      <c r="G35" s="10">
        <f t="shared" si="0"/>
        <v>83640</v>
      </c>
    </row>
    <row r="36" spans="1:7" x14ac:dyDescent="0.25">
      <c r="A36" s="11" t="s">
        <v>39</v>
      </c>
      <c r="B36" s="12" t="s">
        <v>104</v>
      </c>
      <c r="C36" s="13">
        <v>6314.82</v>
      </c>
      <c r="D36" s="19">
        <v>6314.82</v>
      </c>
      <c r="E36" s="19">
        <v>6314.82</v>
      </c>
      <c r="F36" s="19">
        <v>6314.82</v>
      </c>
      <c r="G36" s="10">
        <f t="shared" si="0"/>
        <v>25259.279999999999</v>
      </c>
    </row>
    <row r="37" spans="1:7" x14ac:dyDescent="0.25">
      <c r="A37" s="11" t="s">
        <v>40</v>
      </c>
      <c r="B37" s="12" t="s">
        <v>41</v>
      </c>
      <c r="C37" s="13">
        <v>8364</v>
      </c>
      <c r="D37" s="19">
        <v>8364</v>
      </c>
      <c r="E37" s="19">
        <v>8364</v>
      </c>
      <c r="F37" s="19">
        <v>8364</v>
      </c>
      <c r="G37" s="10">
        <f t="shared" si="0"/>
        <v>33456</v>
      </c>
    </row>
    <row r="38" spans="1:7" x14ac:dyDescent="0.25">
      <c r="A38" s="11" t="s">
        <v>42</v>
      </c>
      <c r="B38" s="20" t="s">
        <v>105</v>
      </c>
      <c r="C38" s="13">
        <v>1045.5</v>
      </c>
      <c r="D38" s="19">
        <v>1045.5</v>
      </c>
      <c r="E38" s="19">
        <v>1045.5</v>
      </c>
      <c r="F38" s="19">
        <v>1045.5</v>
      </c>
      <c r="G38" s="10">
        <f t="shared" si="0"/>
        <v>4182</v>
      </c>
    </row>
    <row r="39" spans="1:7" ht="28.5" x14ac:dyDescent="0.25">
      <c r="A39" s="11"/>
      <c r="B39" s="22" t="s">
        <v>43</v>
      </c>
      <c r="C39" s="10">
        <f>C6+C10+C23</f>
        <v>147032.70600000001</v>
      </c>
      <c r="D39" s="10">
        <f>D6+D10+D23</f>
        <v>165011.70600000001</v>
      </c>
      <c r="E39" s="10">
        <f>E6+E10+E23</f>
        <v>165011.70600000001</v>
      </c>
      <c r="F39" s="10">
        <f>F6+F10+F23</f>
        <v>159921.946</v>
      </c>
      <c r="G39" s="10">
        <f t="shared" si="0"/>
        <v>636978.06400000001</v>
      </c>
    </row>
    <row r="40" spans="1:7" ht="15.75" x14ac:dyDescent="0.25">
      <c r="A40" s="8" t="s">
        <v>44</v>
      </c>
      <c r="B40" s="23" t="s">
        <v>106</v>
      </c>
      <c r="C40" s="18">
        <f>C41+C42</f>
        <v>15901.325999999999</v>
      </c>
      <c r="D40" s="18">
        <f>D41+D42</f>
        <v>15901.325999999999</v>
      </c>
      <c r="E40" s="18">
        <f>E41+E42</f>
        <v>15901.325999999999</v>
      </c>
      <c r="F40" s="18">
        <f>F41+F42</f>
        <v>15901.325999999999</v>
      </c>
      <c r="G40" s="10">
        <f t="shared" si="0"/>
        <v>63605.303999999996</v>
      </c>
    </row>
    <row r="41" spans="1:7" x14ac:dyDescent="0.25">
      <c r="A41" s="11" t="s">
        <v>45</v>
      </c>
      <c r="B41" s="12" t="s">
        <v>46</v>
      </c>
      <c r="C41" s="13">
        <v>12213</v>
      </c>
      <c r="D41" s="19">
        <v>12213</v>
      </c>
      <c r="E41" s="19">
        <v>12213</v>
      </c>
      <c r="F41" s="19">
        <v>12213</v>
      </c>
      <c r="G41" s="10">
        <f t="shared" si="0"/>
        <v>48852</v>
      </c>
    </row>
    <row r="42" spans="1:7" x14ac:dyDescent="0.25">
      <c r="A42" s="11" t="s">
        <v>47</v>
      </c>
      <c r="B42" s="12" t="s">
        <v>48</v>
      </c>
      <c r="C42" s="13">
        <v>3688.3259999999991</v>
      </c>
      <c r="D42" s="19">
        <v>3688.3259999999991</v>
      </c>
      <c r="E42" s="19">
        <v>3688.3259999999991</v>
      </c>
      <c r="F42" s="19">
        <v>3688.3259999999991</v>
      </c>
      <c r="G42" s="10">
        <f t="shared" si="0"/>
        <v>14753.303999999996</v>
      </c>
    </row>
    <row r="43" spans="1:7" ht="15.75" x14ac:dyDescent="0.25">
      <c r="A43" s="8" t="s">
        <v>49</v>
      </c>
      <c r="B43" s="24" t="s">
        <v>107</v>
      </c>
      <c r="C43" s="25">
        <f>C44+C45</f>
        <v>1373.7</v>
      </c>
      <c r="D43" s="25">
        <f>D44+D45</f>
        <v>2435.86</v>
      </c>
      <c r="E43" s="25">
        <f>E44+E45</f>
        <v>2768.7</v>
      </c>
      <c r="F43" s="25">
        <f>F44+F45</f>
        <v>3268.7</v>
      </c>
      <c r="G43" s="10">
        <f t="shared" si="0"/>
        <v>9846.9599999999991</v>
      </c>
    </row>
    <row r="44" spans="1:7" x14ac:dyDescent="0.25">
      <c r="A44" s="11" t="s">
        <v>50</v>
      </c>
      <c r="B44" s="26" t="s">
        <v>108</v>
      </c>
      <c r="C44" s="13">
        <v>590</v>
      </c>
      <c r="D44" s="27">
        <v>1485</v>
      </c>
      <c r="E44" s="27">
        <v>1485</v>
      </c>
      <c r="F44" s="27">
        <v>1485</v>
      </c>
      <c r="G44" s="10">
        <f t="shared" si="0"/>
        <v>5045</v>
      </c>
    </row>
    <row r="45" spans="1:7" x14ac:dyDescent="0.25">
      <c r="A45" s="11" t="s">
        <v>51</v>
      </c>
      <c r="B45" s="23" t="s">
        <v>52</v>
      </c>
      <c r="C45" s="13">
        <v>783.7</v>
      </c>
      <c r="D45" s="27">
        <v>950.86</v>
      </c>
      <c r="E45" s="27">
        <v>1283.7</v>
      </c>
      <c r="F45" s="27">
        <v>1783.7</v>
      </c>
      <c r="G45" s="10">
        <f t="shared" si="0"/>
        <v>4801.96</v>
      </c>
    </row>
    <row r="46" spans="1:7" x14ac:dyDescent="0.25">
      <c r="A46" s="28" t="s">
        <v>53</v>
      </c>
      <c r="B46" s="29" t="s">
        <v>109</v>
      </c>
      <c r="C46" s="13">
        <v>0</v>
      </c>
      <c r="D46" s="18">
        <v>0</v>
      </c>
      <c r="E46" s="18">
        <v>0</v>
      </c>
      <c r="F46" s="18">
        <v>0</v>
      </c>
      <c r="G46" s="10">
        <f t="shared" si="0"/>
        <v>0</v>
      </c>
    </row>
    <row r="47" spans="1:7" x14ac:dyDescent="0.25">
      <c r="A47" s="28" t="s">
        <v>54</v>
      </c>
      <c r="B47" s="30" t="s">
        <v>110</v>
      </c>
      <c r="C47" s="13">
        <v>10423.08</v>
      </c>
      <c r="D47" s="25">
        <v>10690.34</v>
      </c>
      <c r="E47" s="25">
        <v>10823.97</v>
      </c>
      <c r="F47" s="25">
        <v>10823.97</v>
      </c>
      <c r="G47" s="10">
        <f t="shared" si="0"/>
        <v>42761.36</v>
      </c>
    </row>
    <row r="48" spans="1:7" x14ac:dyDescent="0.25">
      <c r="A48" s="28" t="s">
        <v>55</v>
      </c>
      <c r="B48" s="30" t="s">
        <v>76</v>
      </c>
      <c r="C48" s="31">
        <v>13928.19</v>
      </c>
      <c r="D48" s="32">
        <v>0</v>
      </c>
      <c r="E48" s="32">
        <v>0</v>
      </c>
      <c r="F48" s="32">
        <v>0</v>
      </c>
      <c r="G48" s="10">
        <f t="shared" si="0"/>
        <v>13928.19</v>
      </c>
    </row>
    <row r="49" spans="1:7" x14ac:dyDescent="0.25">
      <c r="A49" s="28" t="s">
        <v>56</v>
      </c>
      <c r="B49" s="29" t="s">
        <v>111</v>
      </c>
      <c r="C49" s="31">
        <v>0</v>
      </c>
      <c r="D49" s="33">
        <v>0</v>
      </c>
      <c r="E49" s="33">
        <v>0</v>
      </c>
      <c r="F49" s="33">
        <v>0</v>
      </c>
      <c r="G49" s="10">
        <f t="shared" si="0"/>
        <v>0</v>
      </c>
    </row>
    <row r="50" spans="1:7" x14ac:dyDescent="0.25">
      <c r="A50" s="28" t="s">
        <v>57</v>
      </c>
      <c r="B50" s="29" t="s">
        <v>77</v>
      </c>
      <c r="C50" s="31">
        <v>0</v>
      </c>
      <c r="D50" s="33">
        <v>0</v>
      </c>
      <c r="E50" s="33">
        <v>0</v>
      </c>
      <c r="F50" s="33">
        <v>0</v>
      </c>
      <c r="G50" s="10">
        <f t="shared" si="0"/>
        <v>0</v>
      </c>
    </row>
    <row r="51" spans="1:7" ht="14.25" customHeight="1" x14ac:dyDescent="0.25">
      <c r="A51" s="28" t="s">
        <v>58</v>
      </c>
      <c r="B51" s="34" t="s">
        <v>112</v>
      </c>
      <c r="C51" s="31">
        <v>1371.9</v>
      </c>
      <c r="D51" s="35">
        <v>1506.4</v>
      </c>
      <c r="E51" s="35">
        <v>1501.02</v>
      </c>
      <c r="F51" s="35">
        <v>1452.6</v>
      </c>
      <c r="G51" s="10">
        <f t="shared" si="0"/>
        <v>5831.92</v>
      </c>
    </row>
    <row r="52" spans="1:7" ht="14.25" customHeight="1" x14ac:dyDescent="0.25">
      <c r="A52" s="28" t="s">
        <v>59</v>
      </c>
      <c r="B52" s="29" t="s">
        <v>113</v>
      </c>
      <c r="C52" s="31">
        <v>0</v>
      </c>
      <c r="D52" s="35">
        <v>0</v>
      </c>
      <c r="E52" s="35">
        <v>0</v>
      </c>
      <c r="F52" s="35">
        <v>0</v>
      </c>
      <c r="G52" s="10">
        <f t="shared" si="0"/>
        <v>0</v>
      </c>
    </row>
    <row r="53" spans="1:7" ht="14.25" customHeight="1" x14ac:dyDescent="0.25">
      <c r="A53" s="28" t="s">
        <v>60</v>
      </c>
      <c r="B53" s="29" t="s">
        <v>61</v>
      </c>
      <c r="C53" s="31">
        <v>0</v>
      </c>
      <c r="D53" s="35">
        <v>0</v>
      </c>
      <c r="E53" s="35">
        <v>0</v>
      </c>
      <c r="F53" s="35">
        <v>0</v>
      </c>
      <c r="G53" s="10">
        <f t="shared" si="0"/>
        <v>0</v>
      </c>
    </row>
    <row r="54" spans="1:7" ht="14.25" customHeight="1" x14ac:dyDescent="0.25">
      <c r="A54" s="28" t="s">
        <v>62</v>
      </c>
      <c r="B54" s="29" t="s">
        <v>63</v>
      </c>
      <c r="C54" s="13">
        <v>2151.29</v>
      </c>
      <c r="D54" s="36">
        <v>1415.3</v>
      </c>
      <c r="E54" s="36">
        <v>0</v>
      </c>
      <c r="F54" s="36">
        <v>2830.6</v>
      </c>
      <c r="G54" s="10">
        <f t="shared" si="0"/>
        <v>6397.1900000000005</v>
      </c>
    </row>
    <row r="55" spans="1:7" x14ac:dyDescent="0.25">
      <c r="A55" s="28" t="s">
        <v>64</v>
      </c>
      <c r="B55" s="37" t="s">
        <v>65</v>
      </c>
      <c r="C55" s="13">
        <v>0</v>
      </c>
      <c r="D55" s="36">
        <v>0</v>
      </c>
      <c r="E55" s="36">
        <v>3921.44</v>
      </c>
      <c r="F55" s="36">
        <v>0</v>
      </c>
      <c r="G55" s="10">
        <f t="shared" si="0"/>
        <v>3921.44</v>
      </c>
    </row>
    <row r="56" spans="1:7" x14ac:dyDescent="0.25">
      <c r="A56" s="28" t="s">
        <v>66</v>
      </c>
      <c r="B56" s="37" t="s">
        <v>67</v>
      </c>
      <c r="C56" s="13">
        <v>0</v>
      </c>
      <c r="D56" s="36">
        <v>0</v>
      </c>
      <c r="E56" s="36">
        <v>0</v>
      </c>
      <c r="F56" s="36">
        <v>0</v>
      </c>
      <c r="G56" s="10">
        <f t="shared" si="0"/>
        <v>0</v>
      </c>
    </row>
    <row r="57" spans="1:7" x14ac:dyDescent="0.25">
      <c r="A57" s="28" t="s">
        <v>68</v>
      </c>
      <c r="B57" s="38" t="s">
        <v>114</v>
      </c>
      <c r="C57" s="13">
        <v>83.31</v>
      </c>
      <c r="D57" s="36">
        <v>0</v>
      </c>
      <c r="E57" s="36">
        <v>0</v>
      </c>
      <c r="F57" s="36">
        <v>0</v>
      </c>
      <c r="G57" s="10">
        <f t="shared" si="0"/>
        <v>83.31</v>
      </c>
    </row>
    <row r="58" spans="1:7" x14ac:dyDescent="0.25">
      <c r="A58" s="28" t="s">
        <v>69</v>
      </c>
      <c r="B58" s="39" t="s">
        <v>115</v>
      </c>
      <c r="C58" s="13">
        <v>1975.92</v>
      </c>
      <c r="D58" s="36">
        <v>1742.3999999999999</v>
      </c>
      <c r="E58" s="36">
        <v>1833.73</v>
      </c>
      <c r="F58" s="36">
        <v>2346</v>
      </c>
      <c r="G58" s="10">
        <f t="shared" si="0"/>
        <v>7898.0499999999993</v>
      </c>
    </row>
    <row r="59" spans="1:7" x14ac:dyDescent="0.25">
      <c r="A59" s="28" t="s">
        <v>70</v>
      </c>
      <c r="B59" s="39" t="s">
        <v>116</v>
      </c>
      <c r="C59" s="13">
        <v>0</v>
      </c>
      <c r="D59" s="40">
        <v>0</v>
      </c>
      <c r="E59" s="40">
        <v>0</v>
      </c>
      <c r="F59" s="40">
        <v>0</v>
      </c>
      <c r="G59" s="10">
        <f t="shared" si="0"/>
        <v>0</v>
      </c>
    </row>
    <row r="60" spans="1:7" x14ac:dyDescent="0.25">
      <c r="A60" s="28" t="s">
        <v>71</v>
      </c>
      <c r="B60" s="39" t="s">
        <v>117</v>
      </c>
      <c r="C60" s="13">
        <v>0</v>
      </c>
      <c r="D60" s="40">
        <v>0</v>
      </c>
      <c r="E60" s="40">
        <v>0</v>
      </c>
      <c r="F60" s="40">
        <v>0</v>
      </c>
      <c r="G60" s="10">
        <f t="shared" si="0"/>
        <v>0</v>
      </c>
    </row>
    <row r="61" spans="1:7" x14ac:dyDescent="0.25">
      <c r="A61" s="28" t="s">
        <v>72</v>
      </c>
      <c r="B61" s="39" t="s">
        <v>118</v>
      </c>
      <c r="C61" s="13">
        <v>0</v>
      </c>
      <c r="D61" s="40">
        <v>0</v>
      </c>
      <c r="E61" s="40">
        <v>0</v>
      </c>
      <c r="F61" s="40">
        <v>0</v>
      </c>
      <c r="G61" s="10">
        <f t="shared" si="0"/>
        <v>0</v>
      </c>
    </row>
    <row r="62" spans="1:7" x14ac:dyDescent="0.25">
      <c r="A62" s="28" t="s">
        <v>73</v>
      </c>
      <c r="B62" s="41" t="s">
        <v>119</v>
      </c>
      <c r="C62" s="42">
        <v>2157.63</v>
      </c>
      <c r="D62" s="43"/>
      <c r="E62" s="43">
        <v>520.47</v>
      </c>
      <c r="F62" s="43">
        <v>10000</v>
      </c>
      <c r="G62" s="10">
        <f t="shared" si="0"/>
        <v>12678.1</v>
      </c>
    </row>
    <row r="63" spans="1:7" x14ac:dyDescent="0.25">
      <c r="A63" s="16"/>
      <c r="B63" s="44" t="s">
        <v>120</v>
      </c>
      <c r="C63" s="43">
        <f>C39+C40+C43+C46+C47+C48+C49+C50+C51+C52+C53+C54+C55+C56+C57+C58+C59+C60+C61+C62</f>
        <v>196399.05200000003</v>
      </c>
      <c r="D63" s="43">
        <f>D39+D40+D43+D46+D47+D48+D49+D50+D51+D52+D53+D54+D55+D56+D57+D58+D59+D60+D61+D62</f>
        <v>198703.33199999997</v>
      </c>
      <c r="E63" s="43">
        <f>E39+E40+E43+E46+E47+E48+E49+E50+E51+E52+E53+E54+E55+E56+E57+E58+E59+E60+E61+E62</f>
        <v>202282.36200000002</v>
      </c>
      <c r="F63" s="43">
        <f>F39+F40+F43+F46+F47+F48+F49+F50+F51+F52+F53+F54+F55+F56+F57+F58+F59+F60+F61+F62</f>
        <v>206545.14200000002</v>
      </c>
      <c r="G63" s="10">
        <f t="shared" si="0"/>
        <v>803929.88800000004</v>
      </c>
    </row>
  </sheetData>
  <mergeCells count="3">
    <mergeCell ref="A2:B2"/>
    <mergeCell ref="A1:B1"/>
    <mergeCell ref="A4:B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Стрем-35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2018-02-19T11:52:12Z</dcterms:modified>
</cp:coreProperties>
</file>